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31" documentId="8_{71857F00-2ACF-49FC-89C7-F5FE3D27E47A}" xr6:coauthVersionLast="47" xr6:coauthVersionMax="47" xr10:uidLastSave="{A2CE584C-95EA-4D73-A4C1-D840D861A114}"/>
  <bookViews>
    <workbookView xWindow="28680" yWindow="-120" windowWidth="29040" windowHeight="15720" xr2:uid="{F50EBDA9-D3C2-4A16-A62E-8F1E62F34F40}"/>
  </bookViews>
  <sheets>
    <sheet name="John Collick"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4" i="3" l="1" a="1"/>
  <c r="N14" i="3" s="1"/>
  <c r="A11" i="5"/>
  <c r="B11" i="5"/>
  <c r="C11" i="5"/>
  <c r="P14" i="3" a="1"/>
  <c r="P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3" i="5"/>
  <c r="V12" i="3"/>
  <c r="B3" i="5"/>
  <c r="AB9" i="3"/>
  <c r="AB8" i="3"/>
  <c r="AB7" i="3"/>
  <c r="AB6" i="3"/>
  <c r="R14" i="3" l="1" a="1"/>
  <c r="R14" i="3" s="1"/>
  <c r="R9" i="3" a="1"/>
  <c r="R9" i="3" s="1"/>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<sst xmlns="http://schemas.openxmlformats.org/spreadsheetml/2006/main" count="437" uniqueCount="251">
  <si>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</si>
  <si>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</si>
  <si>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</si>
  <si>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</si>
  <si>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</si>
  <si>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</si>
  <si>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</si>
  <si>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</si>
  <si>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</si>
  <si>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</si>
  <si>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</si>
  <si>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</si>
  <si>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</si>
  <si>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</si>
  <si>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</si>
  <si>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</si>
  <si>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</si>
  <si>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</si>
  <si>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</si>
  <si>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</si>
  <si>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</si>
  <si>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</si>
  <si>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</si>
  <si>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</si>
  <si>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</si>
  <si>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</si>
  <si>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</si>
  <si>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</si>
  <si>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</si>
  <si>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</si>
  <si>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</si>
  <si>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</si>
  <si>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</si>
  <si>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</si>
  <si>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</si>
  <si>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</si>
  <si>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</si>
  <si>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</si>
  <si>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</si>
  <si>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</si>
  <si>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</si>
  <si>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</si>
  <si>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</si>
  <si>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</si>
  <si>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</si>
  <si>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</si>
  <si>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</si>
  <si>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</si>
  <si>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</si>
  <si>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</si>
  <si>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</si>
  <si>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</si>
  <si>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</si>
  <si>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</si>
  <si>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</si>
  <si>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</si>
  <si>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</si>
  <si>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</si>
  <si>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</si>
  <si>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</si>
  <si>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</si>
  <si>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</si>
  <si>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</si>
  <si>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</si>
  <si>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</si>
  <si>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</si>
  <si>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</si>
  <si>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</si>
  <si>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</si>
  <si>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</si>
  <si>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</si>
  <si>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</si>
  <si>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</si>
  <si>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</si>
  <si>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</si>
  <si>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</si>
  <si>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</si>
  <si>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</si>
  <si>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</si>
  <si>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</si>
  <si>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</si>
  <si>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</si>
  <si>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</si>
  <si>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</si>
  <si>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</si>
  <si>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</si>
  <si>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</si>
  <si>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</si>
  <si>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</si>
  <si>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</si>
  <si>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</si>
  <si>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</si>
  <si>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</si>
  <si>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</si>
  <si>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</si>
  <si>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</si>
  <si>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</si>
  <si>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</si>
  <si>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</si>
  <si>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</si>
  <si>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</si>
  <si>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</si>
  <si>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</si>
  <si>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</si>
  <si>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</si>
  <si>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</si>
  <si>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</si>
  <si>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</si>
  <si>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</si>
  <si>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</si>
  <si>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</si>
  <si>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</si>
  <si>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</si>
  <si>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</si>
  <si>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</si>
  <si>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</si>
  <si>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</si>
  <si>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</si>
  <si>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</si>
  <si>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</si>
  <si>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</si>
  <si>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</si>
  <si>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</si>
  <si>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</si>
  <si>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</si>
  <si>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</si>
  <si>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</si>
  <si>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</si>
  <si>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</si>
  <si>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</si>
  <si>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</si>
  <si>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</si>
  <si>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</si>
  <si>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</si>
  <si>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</si>
  <si>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</si>
  <si>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</si>
  <si>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</si>
  <si>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</si>
  <si>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</si>
  <si>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</si>
  <si>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</si>
  <si>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</si>
  <si>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</si>
  <si>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</si>
  <si>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</si>
  <si>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</si>
  <si>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</si>
  <si>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</si>
  <si>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</si>
  <si>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</si>
  <si>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</si>
  <si>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</si>
  <si>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</si>
  <si>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</si>
  <si>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</si>
  <si>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</si>
  <si>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</si>
  <si>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</si>
  <si>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</si>
  <si>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</si>
  <si>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</si>
  <si>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</si>
  <si>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</si>
  <si>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</si>
  <si>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</si>
  <si>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</si>
  <si>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</si>
  <si>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</si>
  <si>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</si>
  <si>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</si>
  <si>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</si>
  <si>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</si>
  <si>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</si>
  <si>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</si>
  <si>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</si>
  <si>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</si>
  <si>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John Collick</t>
  </si>
  <si>
    <t>AotT</t>
  </si>
  <si>
    <t>Col.</t>
  </si>
  <si>
    <t>Conduct Points Muster (Aug - Nov 17)</t>
  </si>
  <si>
    <t>2nd Half 2017 GCM</t>
  </si>
  <si>
    <t>Conduct Points Muster Dec17-Jan18</t>
  </si>
  <si>
    <t>Conduct Points Muster (Feb18)</t>
  </si>
  <si>
    <t>Conduct Points Muster (Mar18)</t>
  </si>
  <si>
    <t>Conduct Points Muster (Apr18)</t>
  </si>
  <si>
    <t>GCM, 1st Half, 2018</t>
  </si>
  <si>
    <t>Conduct Points, Muster, June 2018</t>
  </si>
  <si>
    <t>Conduct Points, Muster, July 2018</t>
  </si>
  <si>
    <t>Conduct Points, Muster, August 2018</t>
  </si>
  <si>
    <t>Conduct Points, Muster, September 2018</t>
  </si>
  <si>
    <t>Conduct Points, Muster, October 2018</t>
  </si>
  <si>
    <t>Conduct Points, Muster, Nov 2018</t>
  </si>
  <si>
    <t>GCM, 2nd Half, 2018</t>
  </si>
  <si>
    <t>Conduct Points, Muster, Dec18/Jan19</t>
  </si>
  <si>
    <t>Conduct Points, Muster, Feb 2019</t>
  </si>
  <si>
    <t>Conduct Points, Muster, Mar 2019</t>
  </si>
  <si>
    <t>Conduct Points, Muster, Apr 2019</t>
  </si>
  <si>
    <t>Conduct Points, Muster, May 2019</t>
  </si>
  <si>
    <t>Union Army Good Conduct Medal (1/19)</t>
  </si>
  <si>
    <t>Conduct Points, Muster, Jul 2019</t>
  </si>
  <si>
    <t>Conduct Points, Muster, Aug 2019</t>
  </si>
  <si>
    <t>Conduct Points, Muster, Sep 2019</t>
  </si>
  <si>
    <t>Conduct Points, Muster, Oct., 2019</t>
  </si>
  <si>
    <t>Conduct Points, Muster, Nov., 2019</t>
  </si>
  <si>
    <t>Conduct Points, Muster, Dec., 2019</t>
  </si>
  <si>
    <t>Murfreesboro Battlefield Ribbon, Dec., 2019</t>
  </si>
  <si>
    <t>Conduct Points, Muster, Jan., 2020</t>
  </si>
  <si>
    <t>Conduct Points, Muster, Feb/Mar., 2020</t>
  </si>
  <si>
    <t>Conduct Points, Muster, Apr., 2020</t>
  </si>
  <si>
    <t>Conduct Points, Muster, May, 2020</t>
  </si>
  <si>
    <t>Conduct Points, Muster, June, 2020</t>
  </si>
  <si>
    <t>Union Army Good Conduct Medal (6th)</t>
  </si>
  <si>
    <t>Conduct Points, Muster, July, 2020</t>
  </si>
  <si>
    <t>Conduct Points, Muster, August, 2020</t>
  </si>
  <si>
    <t>Conduct Points, Muster, September, 2020</t>
  </si>
  <si>
    <t>Conduct Points, Muster, October, 2020</t>
  </si>
  <si>
    <t>Conduct Points, Muster, November, 2020</t>
  </si>
  <si>
    <t>GCM, 2nd Half, 2020</t>
  </si>
  <si>
    <t>Conduct Points, Muster, December, 2020</t>
  </si>
  <si>
    <t>Conduct Points, Muster, January, 2021</t>
  </si>
  <si>
    <t>Conduct Points, Muster, February, 2021</t>
  </si>
  <si>
    <t>Conduct Points, Muster, March, 2021</t>
  </si>
  <si>
    <t>Conduct Points, Muster, April, 2021</t>
  </si>
  <si>
    <t>Conduct Points, Muster, May, 2021</t>
  </si>
  <si>
    <t>Conduct Points, Muster, June, 2021</t>
  </si>
  <si>
    <t>Ellsworth Medal</t>
  </si>
  <si>
    <t>Derald Riggs, USA</t>
  </si>
  <si>
    <t>John Collick, USA</t>
  </si>
  <si>
    <t>WDS Antietam</t>
  </si>
  <si>
    <t>.</t>
  </si>
  <si>
    <t>WDS Overland</t>
  </si>
  <si>
    <t>Mark Truitt, CSA</t>
  </si>
  <si>
    <t>WDS Ozark</t>
  </si>
  <si>
    <t>WDS Vicksburg</t>
  </si>
  <si>
    <t>Fred Edens, CSA</t>
  </si>
  <si>
    <t>WDS Chickamauga</t>
  </si>
  <si>
    <t>WDS Atlanta</t>
  </si>
  <si>
    <t>Dwain Cunningham, CSA</t>
  </si>
  <si>
    <t>TS Chickamauga</t>
  </si>
  <si>
    <t>WDS Shiloh</t>
  </si>
  <si>
    <t>023: 2BR_Groveton (Historical) [10 Turns]</t>
  </si>
  <si>
    <t>509-640605: Piedmont A1 [44 Turns]</t>
  </si>
  <si>
    <t>03: Wilson’s Creek_Histscn [21 Turns]</t>
  </si>
  <si>
    <t>04h: Battle of Jackson [18 Turns]</t>
  </si>
  <si>
    <t>001: p_Perryville (h) [15 Turns]</t>
  </si>
  <si>
    <t>008: Rocky Face Meeting Engagement V.3 [46 Turns]</t>
  </si>
  <si>
    <t>03: The Battle for Murfreesboro [135 Turns]</t>
  </si>
  <si>
    <t>144: Sh_Battle of Shiloh (Hist) [86 Turns]</t>
  </si>
  <si>
    <t>WDS Corinth</t>
  </si>
  <si>
    <t>02hist_Corinth_full.scn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</si>
</sst>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7" fontId="9" fillId="0" borderId="0" xfId="1" applyNumberFormat="1" applyFont="1" applyFill="1" applyBorder="1" applyAlignment="1">
      <alignment horizontal="left"/>
    </xf>
    <xf numFmtId="49" fontId="14" fillId="0" borderId="0" xfId="0" applyNumberFormat="1" applyFont="1"/>
    <xf numFmtId="49" fontId="14" fillId="0" borderId="0" xfId="0" applyNumberFormat="1" applyFont="1" applyAlignment="1">
      <alignment vertical="center"/>
    </xf>
    <xf numFmtId="49" fontId="0" fillId="0" borderId="0" xfId="0" applyNumberFormat="1" applyAlignment="1">
      <alignment horizontal="left"/>
    </xf>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5">
    <dxf>
      <fill>
        <patternFill>
          <bgColor rgb="FFFFFF00"/>
        </patternFill>
      </fill>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J34" sqref="J34"/>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0" t="s">
        <v>177</v>
      </c>
      <c r="B1" s="70"/>
      <c r="C1" s="70"/>
      <c r="D1" s="70"/>
      <c r="E1" s="70"/>
      <c r="F1" s="70"/>
      <c r="G1" s="70"/>
      <c r="H1" s="70"/>
      <c r="I1" s="50"/>
      <c r="J1" s="50"/>
      <c r="K1" s="50"/>
      <c r="L1" s="50"/>
      <c r="M1" s="50"/>
      <c r="N1" s="50"/>
      <c r="O1" s="50"/>
      <c r="P1" s="50"/>
      <c r="Q1" s="50"/>
      <c r="R1" s="50"/>
      <c r="S1" s="50"/>
      <c r="T1" s="50"/>
      <c r="U1" s="50"/>
      <c r="V1" s="50"/>
      <c r="W1" s="50"/>
      <c r="X1" s="50"/>
      <c r="Y1" s="50"/>
      <c r="Z1" s="50"/>
      <c r="AA1" s="50"/>
      <c r="AB1" s="50"/>
    </row>
    <row r="2" spans="1:28" ht="15" customHeight="1" x14ac:dyDescent="0.25">
      <c r="A2" s="70"/>
      <c r="B2" s="70"/>
      <c r="C2" s="70"/>
      <c r="D2" s="70"/>
      <c r="E2" s="70"/>
      <c r="F2" s="70"/>
      <c r="G2" s="70"/>
      <c r="H2" s="70"/>
      <c r="I2" s="51"/>
      <c r="J2" s="51"/>
      <c r="K2" s="51"/>
      <c r="L2" s="51"/>
      <c r="M2" s="51"/>
      <c r="N2" s="51"/>
      <c r="O2" s="51"/>
      <c r="P2" s="51"/>
      <c r="Q2" s="51"/>
      <c r="R2" s="51"/>
      <c r="S2" s="51"/>
      <c r="T2" s="51"/>
      <c r="U2" s="51"/>
      <c r="V2" s="51"/>
      <c r="W2" s="51"/>
      <c r="X2" s="51"/>
      <c r="Y2" s="51"/>
      <c r="Z2" s="51"/>
      <c r="AA2" s="51"/>
      <c r="AB2" s="51"/>
    </row>
    <row r="3" spans="1:28" ht="15" customHeight="1" x14ac:dyDescent="0.25">
      <c r="A3" s="70"/>
      <c r="B3" s="70"/>
      <c r="C3" s="70"/>
      <c r="D3" s="70"/>
      <c r="E3" s="70"/>
      <c r="F3" s="70"/>
      <c r="G3" s="70"/>
      <c r="H3" s="70"/>
      <c r="I3" s="51"/>
      <c r="J3" s="51"/>
      <c r="K3" s="51"/>
      <c r="L3" s="51"/>
      <c r="M3" s="51"/>
      <c r="N3" s="51"/>
      <c r="O3" s="51"/>
      <c r="P3" s="51"/>
      <c r="Q3" s="51"/>
      <c r="R3" s="51"/>
      <c r="S3" s="51"/>
      <c r="T3" s="51"/>
      <c r="U3" s="51"/>
      <c r="V3" s="51"/>
      <c r="W3" s="51"/>
      <c r="X3" s="51"/>
      <c r="Y3" s="51"/>
      <c r="Z3" s="51"/>
      <c r="AA3" s="51"/>
      <c r="AB3" s="51"/>
    </row>
    <row r="4" spans="1:28" x14ac:dyDescent="0.25">
      <c r="A4" s="31" t="s">
        <v>87</v>
      </c>
      <c r="B4" s="23">
        <v>2013</v>
      </c>
      <c r="C4" s="2"/>
      <c r="D4" s="33" t="s">
        <v>167</v>
      </c>
      <c r="E4" s="37"/>
      <c r="F4" s="37"/>
      <c r="G4" s="37"/>
      <c r="H4" s="37"/>
      <c r="I4" s="37"/>
      <c r="J4" s="37"/>
      <c r="K4" s="37"/>
      <c r="L4" s="2"/>
      <c r="M4" s="67" t="s">
        <v>92</v>
      </c>
      <c r="N4" s="68"/>
      <c r="O4" s="68"/>
      <c r="P4" s="68"/>
      <c r="Q4" s="68"/>
      <c r="R4" s="69"/>
      <c r="S4" s="2"/>
      <c r="T4" s="71" t="s">
        <v>114</v>
      </c>
      <c r="U4" s="72"/>
      <c r="V4" s="2"/>
      <c r="W4" s="71" t="s">
        <v>115</v>
      </c>
      <c r="X4" s="72"/>
      <c r="Y4" s="2"/>
      <c r="Z4" s="75" t="s">
        <v>116</v>
      </c>
      <c r="AA4" s="76"/>
      <c r="AB4" s="2"/>
    </row>
    <row r="5" spans="1:28" ht="15" customHeight="1" x14ac:dyDescent="0.25">
      <c r="A5" s="31" t="s">
        <v>149</v>
      </c>
      <c r="B5" s="23">
        <v>2025</v>
      </c>
      <c r="C5" s="2"/>
      <c r="D5" s="61" t="s">
        <v>103</v>
      </c>
      <c r="E5" s="61" t="s">
        <v>104</v>
      </c>
      <c r="F5" s="61" t="s">
        <v>5</v>
      </c>
      <c r="G5" s="61" t="s">
        <v>105</v>
      </c>
      <c r="H5" s="61" t="s">
        <v>106</v>
      </c>
      <c r="I5" s="45" t="s">
        <v>163</v>
      </c>
      <c r="J5" s="45" t="s">
        <v>126</v>
      </c>
      <c r="K5" s="45" t="s">
        <v>127</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73"/>
      <c r="U5" s="74"/>
      <c r="V5" s="2"/>
      <c r="W5" s="73"/>
      <c r="X5" s="74"/>
      <c r="Y5" s="2"/>
      <c r="Z5" s="77"/>
      <c r="AA5" s="78"/>
      <c r="AB5" s="2"/>
    </row>
    <row r="6" spans="1:28" ht="15" customHeight="1" x14ac:dyDescent="0.25">
      <c r="A6" s="31" t="s">
        <v>88</v>
      </c>
      <c r="B6" s="23" t="s">
        <v>90</v>
      </c>
      <c r="C6" s="2"/>
      <c r="D6" s="23">
        <f>D10+D14+D18+D22</f>
        <v>1</v>
      </c>
      <c r="E6" s="23">
        <f t="shared" ref="E6:H6" si="0">E10+E14+E18+E22</f>
        <v>0</v>
      </c>
      <c r="F6" s="23">
        <f t="shared" si="0"/>
        <v>0</v>
      </c>
      <c r="G6" s="23">
        <f t="shared" si="0"/>
        <v>1</v>
      </c>
      <c r="H6" s="23">
        <f t="shared" si="0"/>
        <v>6</v>
      </c>
      <c r="I6" s="56">
        <f>SUM(D6:H6)</f>
        <v>8</v>
      </c>
      <c r="J6" s="60">
        <f>(2*(D6+E6)+F6)/(2*I6)</f>
        <v>0.125</v>
      </c>
      <c r="K6" s="60">
        <f>(2*(G6+H6)+F6)/(2*I6)</f>
        <v>0.875</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79" t="s">
        <v>118</v>
      </c>
      <c r="U6" s="80"/>
      <c r="V6" s="26">
        <f>COUNTIFS('DOR Games'!G2:G4993,"WDS Antietam")</f>
        <v>1</v>
      </c>
      <c r="W6" s="79" t="s">
        <v>118</v>
      </c>
      <c r="X6" s="80"/>
      <c r="Y6" s="26">
        <f>COUNTIFS('DOR Games'!G2:G4994,"TS Antietam")</f>
        <v>0</v>
      </c>
      <c r="Z6" s="79" t="s">
        <v>119</v>
      </c>
      <c r="AA6" s="80"/>
      <c r="AB6" s="26">
        <f>COUNTIFS('DOR Games'!$G:$G,"AGEOD-AACW")</f>
        <v>0</v>
      </c>
    </row>
    <row r="7" spans="1:28" x14ac:dyDescent="0.25">
      <c r="A7" s="31" t="s">
        <v>89</v>
      </c>
      <c r="B7" s="23" t="s">
        <v>178</v>
      </c>
      <c r="C7" s="2"/>
      <c r="D7" s="2"/>
      <c r="E7" s="2"/>
      <c r="F7" s="2"/>
      <c r="G7" s="2"/>
      <c r="H7" s="2"/>
      <c r="I7" s="2"/>
      <c r="J7" s="2"/>
      <c r="K7" s="2"/>
      <c r="L7" s="2"/>
      <c r="M7" s="58">
        <v>2003</v>
      </c>
      <c r="N7" s="25" cm="1">
        <f t="array" ref="N7">SUMPRODUCT(--(YEAR('OBD File'!$B$3:$B$2000)=$M7))</f>
        <v>0</v>
      </c>
      <c r="O7" s="58">
        <v>2013</v>
      </c>
      <c r="P7" s="25" cm="1">
        <f t="array" ref="P7">SUMPRODUCT(--(YEAR('OBD File'!$B$3:$B$2000)=$O7))</f>
        <v>4</v>
      </c>
      <c r="Q7" s="58">
        <v>2023</v>
      </c>
      <c r="R7" s="25" cm="1">
        <f t="array" ref="R7">SUMPRODUCT(--(YEAR('OBD File'!$B$3:$B$2000)=$Q7))</f>
        <v>0</v>
      </c>
      <c r="S7" s="2"/>
      <c r="T7" s="79" t="s">
        <v>120</v>
      </c>
      <c r="U7" s="80"/>
      <c r="V7" s="26">
        <f>COUNTIFS('DOR Games'!G2:G4994,"WDS Atlanta")</f>
        <v>1</v>
      </c>
      <c r="W7" s="79" t="s">
        <v>121</v>
      </c>
      <c r="X7" s="80"/>
      <c r="Y7" s="26">
        <f>COUNTIFS('DOR Games'!G2:G4994,"TS Bull Run")</f>
        <v>0</v>
      </c>
      <c r="Z7" s="79" t="s">
        <v>176</v>
      </c>
      <c r="AA7" s="80"/>
      <c r="AB7" s="26">
        <f>COUNTIFS('DOR Games'!$G:$G,"AGEOD - CIVIL WAR II")</f>
        <v>0</v>
      </c>
    </row>
    <row r="8" spans="1:28" ht="15" customHeight="1" x14ac:dyDescent="0.25">
      <c r="A8" s="31" t="s">
        <v>150</v>
      </c>
      <c r="B8" s="32" t="s">
        <v>179</v>
      </c>
      <c r="C8" s="2"/>
      <c r="D8" s="38" t="s">
        <v>111</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0</v>
      </c>
      <c r="S8" s="2"/>
      <c r="T8" s="79" t="s">
        <v>123</v>
      </c>
      <c r="U8" s="80"/>
      <c r="V8" s="26">
        <f>COUNTIFS('DOR Games'!G2:G4995,"WDS Chancellorsville")</f>
        <v>0</v>
      </c>
      <c r="W8" s="79" t="s">
        <v>124</v>
      </c>
      <c r="X8" s="80"/>
      <c r="Y8" s="26">
        <f>COUNTIFS('DOR Games'!G2:G4995,"TS Chickamauga")</f>
        <v>1</v>
      </c>
      <c r="Z8" s="79" t="s">
        <v>122</v>
      </c>
      <c r="AA8" s="80"/>
      <c r="AB8" s="26">
        <f>COUNTIFS('DOR Games'!$G:$G,"MATRIX- Forge of Freedom")</f>
        <v>0</v>
      </c>
    </row>
    <row r="9" spans="1:28" ht="15" customHeight="1" x14ac:dyDescent="0.25">
      <c r="A9" s="46" t="s">
        <v>151</v>
      </c>
      <c r="B9" s="47">
        <f>SUM(B10:B11)</f>
        <v>185.38</v>
      </c>
      <c r="C9" s="2"/>
      <c r="D9" s="61" t="s">
        <v>103</v>
      </c>
      <c r="E9" s="61" t="s">
        <v>104</v>
      </c>
      <c r="F9" s="61" t="s">
        <v>5</v>
      </c>
      <c r="G9" s="61" t="s">
        <v>105</v>
      </c>
      <c r="H9" s="61" t="s">
        <v>106</v>
      </c>
      <c r="I9" s="45" t="s">
        <v>163</v>
      </c>
      <c r="J9" s="45" t="s">
        <v>126</v>
      </c>
      <c r="K9" s="45" t="s">
        <v>127</v>
      </c>
      <c r="L9" s="2"/>
      <c r="M9" s="58">
        <v>2005</v>
      </c>
      <c r="N9" s="25" cm="1">
        <f t="array" ref="N9">SUMPRODUCT(--(YEAR('OBD File'!$B$3:$B$2000)=$M9))</f>
        <v>0</v>
      </c>
      <c r="O9" s="58">
        <v>2015</v>
      </c>
      <c r="P9" s="25" cm="1">
        <f t="array" ref="P9">SUMPRODUCT(--(YEAR('OBD File'!$B$3:$B$2000)=$O9))</f>
        <v>0</v>
      </c>
      <c r="Q9" s="58">
        <v>2025</v>
      </c>
      <c r="R9" s="25" cm="1">
        <f t="array" ref="R9">SUMPRODUCT(--(YEAR('OBD File'!$B$3:$B$2000)=$Q9))</f>
        <v>1</v>
      </c>
      <c r="S9" s="2"/>
      <c r="T9" s="79" t="s">
        <v>124</v>
      </c>
      <c r="U9" s="80"/>
      <c r="V9" s="26">
        <f>COUNTIFS('DOR Games'!G2:G4996,"WDS Chickamauga")</f>
        <v>1</v>
      </c>
      <c r="W9" s="79" t="s">
        <v>128</v>
      </c>
      <c r="X9" s="80"/>
      <c r="Y9" s="26">
        <f>COUNTIFS('DOR Games'!G2:G4996,"TS Gettysburg")</f>
        <v>0</v>
      </c>
      <c r="Z9" s="79" t="s">
        <v>125</v>
      </c>
      <c r="AA9" s="80"/>
      <c r="AB9" s="26">
        <f>COUNTIFS('DOR Games'!$G:$G,"War Between The States (WBTS)")</f>
        <v>0</v>
      </c>
    </row>
    <row r="10" spans="1:28" x14ac:dyDescent="0.25">
      <c r="A10" s="56" t="s">
        <v>93</v>
      </c>
      <c r="B10" s="57">
        <f>'OBD File'!D3</f>
        <v>94.38000000000001</v>
      </c>
      <c r="C10" s="2"/>
      <c r="D10" s="23">
        <f>'DOR Games'!BH4</f>
        <v>1</v>
      </c>
      <c r="E10" s="23">
        <f>'DOR Games'!BI4</f>
        <v>0</v>
      </c>
      <c r="F10" s="23">
        <f>'DOR Games'!BJ4</f>
        <v>0</v>
      </c>
      <c r="G10" s="23">
        <f>'DOR Games'!BK4</f>
        <v>1</v>
      </c>
      <c r="H10" s="23">
        <f>'DOR Games'!BL4</f>
        <v>5</v>
      </c>
      <c r="I10" s="56">
        <f>SUM(D10:H10)</f>
        <v>7</v>
      </c>
      <c r="J10" s="60">
        <f>(2*(D10+E10)+F10)/(2*I10)</f>
        <v>0.14285714285714285</v>
      </c>
      <c r="K10" s="60">
        <f>(2*(G10+H10)+F10)/(2*I10)</f>
        <v>0.8571428571428571</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79" t="s">
        <v>129</v>
      </c>
      <c r="U10" s="80"/>
      <c r="V10" s="26">
        <f>COUNTIFS('DOR Games'!G2:G4997,"WDS Corinth")</f>
        <v>1</v>
      </c>
      <c r="W10" s="79" t="s">
        <v>130</v>
      </c>
      <c r="X10" s="80"/>
      <c r="Y10" s="26">
        <f>COUNTIFS('DOR Games'!G2:G4997,"TS Shiloh")</f>
        <v>0</v>
      </c>
      <c r="Z10" s="2"/>
      <c r="AA10" s="2"/>
      <c r="AB10" s="2"/>
    </row>
    <row r="11" spans="1:28" x14ac:dyDescent="0.25">
      <c r="A11" s="56" t="s">
        <v>94</v>
      </c>
      <c r="B11" s="57">
        <f>'OBD File'!M3</f>
        <v>91</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79" t="s">
        <v>131</v>
      </c>
      <c r="U11" s="80"/>
      <c r="V11" s="26">
        <f>COUNTIFS('DOR Games'!G2:G4998,"WDS Civil War Battles")</f>
        <v>0</v>
      </c>
      <c r="W11" s="2"/>
      <c r="X11" s="2"/>
      <c r="Y11" s="2"/>
      <c r="Z11" s="2"/>
      <c r="AA11" s="2"/>
      <c r="AB11" s="2"/>
    </row>
    <row r="12" spans="1:28" x14ac:dyDescent="0.25">
      <c r="A12" s="67" t="s">
        <v>96</v>
      </c>
      <c r="B12" s="69"/>
      <c r="C12" s="2"/>
      <c r="D12" s="38" t="s">
        <v>117</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79" t="s">
        <v>132</v>
      </c>
      <c r="U12" s="80"/>
      <c r="V12" s="26">
        <f>COUNTIFS('DOR Games'!G2:G4998,"WDS Forgotten")</f>
        <v>0</v>
      </c>
      <c r="W12" s="2"/>
      <c r="X12" s="2"/>
      <c r="Y12" s="2"/>
      <c r="Z12" s="2"/>
      <c r="AA12" s="2"/>
      <c r="AB12" s="2"/>
    </row>
    <row r="13" spans="1:28" ht="15" customHeight="1" x14ac:dyDescent="0.25">
      <c r="A13" s="52" t="s">
        <v>152</v>
      </c>
      <c r="B13" s="53" t="s">
        <v>153</v>
      </c>
      <c r="C13" s="2"/>
      <c r="D13" s="61" t="s">
        <v>103</v>
      </c>
      <c r="E13" s="61" t="s">
        <v>104</v>
      </c>
      <c r="F13" s="61" t="s">
        <v>5</v>
      </c>
      <c r="G13" s="61" t="s">
        <v>105</v>
      </c>
      <c r="H13" s="61" t="s">
        <v>106</v>
      </c>
      <c r="I13" s="45" t="s">
        <v>163</v>
      </c>
      <c r="J13" s="45" t="s">
        <v>126</v>
      </c>
      <c r="K13" s="45" t="s">
        <v>127</v>
      </c>
      <c r="L13" s="2"/>
      <c r="M13" s="58">
        <v>2009</v>
      </c>
      <c r="N13" s="25" cm="1">
        <f t="array" ref="N13">SUMPRODUCT(--(YEAR('OBD File'!$B$3:$B$2000)=$M13))</f>
        <v>0</v>
      </c>
      <c r="O13" s="58">
        <v>2019</v>
      </c>
      <c r="P13" s="25" cm="1">
        <f t="array" ref="P13">SUMPRODUCT(--(YEAR('OBD File'!$B$3:$B$2000)=$O13))</f>
        <v>3</v>
      </c>
      <c r="Q13" s="58">
        <v>2029</v>
      </c>
      <c r="R13" s="25" cm="1">
        <f t="array" ref="R13">SUMPRODUCT(--(YEAR('OBD File'!$B$3:$B$2000)=$Q13))</f>
        <v>0</v>
      </c>
      <c r="S13" s="2"/>
      <c r="T13" s="79" t="s">
        <v>133</v>
      </c>
      <c r="U13" s="80"/>
      <c r="V13" s="26">
        <f>COUNTIFS('DOR Games'!G2:G4999,"WDS Franklin")</f>
        <v>0</v>
      </c>
      <c r="W13" s="2"/>
      <c r="X13" s="2"/>
      <c r="Y13" s="2"/>
      <c r="Z13" s="2"/>
      <c r="AA13" s="2"/>
      <c r="AB13" s="2"/>
    </row>
    <row r="14" spans="1:28" ht="15" customHeight="1" x14ac:dyDescent="0.25">
      <c r="A14" s="54" t="s">
        <v>98</v>
      </c>
      <c r="B14" s="55">
        <v>30</v>
      </c>
      <c r="C14" s="2"/>
      <c r="D14" s="23">
        <f>'DOR Games'!BH9</f>
        <v>0</v>
      </c>
      <c r="E14" s="23">
        <f>'DOR Games'!BI9</f>
        <v>0</v>
      </c>
      <c r="F14" s="23">
        <f>'DOR Games'!BJ9</f>
        <v>0</v>
      </c>
      <c r="G14" s="23">
        <f>'DOR Games'!BK9</f>
        <v>0</v>
      </c>
      <c r="H14" s="23">
        <f>'DOR Games'!BL9</f>
        <v>1</v>
      </c>
      <c r="I14" s="56">
        <f>SUM(D14:H14)</f>
        <v>1</v>
      </c>
      <c r="J14" s="60">
        <f>(2*(D14+E14)+F14)/(2*I14)</f>
        <v>0</v>
      </c>
      <c r="K14" s="60">
        <f>(2*(G14+H14)+F14)/(2*I14)</f>
        <v>1</v>
      </c>
      <c r="L14" s="2"/>
      <c r="M14" s="58">
        <v>2010</v>
      </c>
      <c r="N14" s="25" cm="1">
        <f t="array" ref="N14">SUMPRODUCT(--(YEAR('OBD File'!$B$3:$B$2000)=$M14))</f>
        <v>0</v>
      </c>
      <c r="O14" s="58">
        <v>2020</v>
      </c>
      <c r="P14" s="25" cm="1">
        <f t="array" ref="P14">SUMPRODUCT(--(YEAR('OBD File'!$B$3:$B$2000)=$O14))</f>
        <v>1</v>
      </c>
      <c r="Q14" s="58">
        <v>2030</v>
      </c>
      <c r="R14" s="25" cm="1">
        <f t="array" ref="R14">SUMPRODUCT(--(YEAR('OBD File'!$B$3:$B$2000)=$Q14))</f>
        <v>0</v>
      </c>
      <c r="S14" s="2"/>
      <c r="T14" s="79" t="s">
        <v>128</v>
      </c>
      <c r="U14" s="80"/>
      <c r="V14" s="26">
        <f>COUNTIFS('DOR Games'!G2:G5000,"WDS Gettysburg")</f>
        <v>0</v>
      </c>
      <c r="W14" s="2"/>
      <c r="X14" s="2"/>
      <c r="Y14" s="2"/>
      <c r="Z14" s="2"/>
      <c r="AA14" s="2"/>
      <c r="AB14" s="2"/>
    </row>
    <row r="15" spans="1:28" x14ac:dyDescent="0.25">
      <c r="A15" s="54" t="s">
        <v>99</v>
      </c>
      <c r="B15" s="55">
        <v>30</v>
      </c>
      <c r="C15" s="2"/>
      <c r="D15" s="2"/>
      <c r="E15" s="2"/>
      <c r="F15" s="2"/>
      <c r="G15" s="2"/>
      <c r="H15" s="2"/>
      <c r="I15" s="2"/>
      <c r="J15" s="2"/>
      <c r="K15" s="2"/>
      <c r="L15" s="2"/>
      <c r="M15" s="2"/>
      <c r="N15" s="2"/>
      <c r="O15" s="2"/>
      <c r="P15" s="81" t="s">
        <v>110</v>
      </c>
      <c r="Q15" s="82"/>
      <c r="R15" s="23">
        <f>SUM(N5:N14,P5:P14,R5:R14)</f>
        <v>9</v>
      </c>
      <c r="S15" s="2"/>
      <c r="T15" s="79" t="s">
        <v>135</v>
      </c>
      <c r="U15" s="80"/>
      <c r="V15" s="26">
        <f>COUNTIFS('DOR Games'!G2:G5001,"WDS Overland")</f>
        <v>1</v>
      </c>
      <c r="W15" s="2"/>
      <c r="X15" s="2"/>
      <c r="Y15" s="2"/>
      <c r="Z15" s="2"/>
      <c r="AA15" s="2"/>
      <c r="AB15" s="2"/>
    </row>
    <row r="16" spans="1:28" x14ac:dyDescent="0.25">
      <c r="A16" s="54" t="s">
        <v>100</v>
      </c>
      <c r="B16" s="55">
        <v>45</v>
      </c>
      <c r="C16" s="2"/>
      <c r="D16" s="38" t="s">
        <v>154</v>
      </c>
      <c r="E16" s="39"/>
      <c r="F16" s="39"/>
      <c r="G16" s="39"/>
      <c r="H16" s="39"/>
      <c r="I16" s="39"/>
      <c r="J16" s="39"/>
      <c r="K16" s="39"/>
      <c r="L16" s="2"/>
      <c r="M16" s="2"/>
      <c r="N16" s="2"/>
      <c r="O16" s="2"/>
      <c r="P16" s="2"/>
      <c r="Q16" s="2"/>
      <c r="R16" s="2"/>
      <c r="S16" s="2"/>
      <c r="T16" s="79" t="s">
        <v>137</v>
      </c>
      <c r="U16" s="80"/>
      <c r="V16" s="26">
        <f>COUNTIFS('DOR Games'!G2:G5002,"WDS Ozark")</f>
        <v>1</v>
      </c>
      <c r="W16" s="2"/>
      <c r="X16" s="2"/>
      <c r="Y16" s="2"/>
      <c r="Z16" s="2"/>
      <c r="AA16" s="2"/>
      <c r="AB16" s="2"/>
    </row>
    <row r="17" spans="1:28" x14ac:dyDescent="0.25">
      <c r="A17" s="54" t="s">
        <v>101</v>
      </c>
      <c r="B17" s="55">
        <v>60</v>
      </c>
      <c r="C17" s="2"/>
      <c r="D17" s="61" t="s">
        <v>103</v>
      </c>
      <c r="E17" s="61" t="s">
        <v>104</v>
      </c>
      <c r="F17" s="61" t="s">
        <v>5</v>
      </c>
      <c r="G17" s="61" t="s">
        <v>105</v>
      </c>
      <c r="H17" s="61" t="s">
        <v>106</v>
      </c>
      <c r="I17" s="45" t="s">
        <v>163</v>
      </c>
      <c r="J17" s="45" t="s">
        <v>126</v>
      </c>
      <c r="K17" s="45" t="s">
        <v>127</v>
      </c>
      <c r="L17" s="2"/>
      <c r="M17" s="67" t="s">
        <v>113</v>
      </c>
      <c r="N17" s="68"/>
      <c r="O17" s="68"/>
      <c r="P17" s="68"/>
      <c r="Q17" s="68"/>
      <c r="R17" s="69"/>
      <c r="S17" s="2"/>
      <c r="T17" s="79" t="s">
        <v>140</v>
      </c>
      <c r="U17" s="80"/>
      <c r="V17" s="26">
        <f>COUNTIFS('DOR Games'!G2:G5003,"WDS Peninsula")</f>
        <v>0</v>
      </c>
      <c r="W17" s="2"/>
      <c r="X17" s="2"/>
      <c r="Y17" s="2"/>
      <c r="Z17" s="2"/>
      <c r="AA17" s="2"/>
      <c r="AB17" s="2"/>
    </row>
    <row r="18" spans="1:28" x14ac:dyDescent="0.25">
      <c r="A18" s="54" t="s">
        <v>102</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79" t="s">
        <v>142</v>
      </c>
      <c r="U18" s="80"/>
      <c r="V18" s="26">
        <f>COUNTIFS('DOR Games'!G2:G5004,"WDS Petersburg")</f>
        <v>0</v>
      </c>
      <c r="W18" s="2"/>
      <c r="X18" s="2"/>
      <c r="Y18" s="2"/>
      <c r="Z18" s="2"/>
      <c r="AA18" s="2"/>
      <c r="AB18" s="2"/>
    </row>
    <row r="19" spans="1:28" x14ac:dyDescent="0.25">
      <c r="A19" s="54" t="s">
        <v>107</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79" t="s">
        <v>145</v>
      </c>
      <c r="U19" s="80"/>
      <c r="V19" s="26">
        <f>COUNTIFS('DOR Games'!G2:G5005,"WDS Shenandoah")</f>
        <v>0</v>
      </c>
      <c r="W19" s="2"/>
      <c r="X19" s="2"/>
      <c r="Y19" s="2"/>
      <c r="Z19" s="2"/>
      <c r="AA19" s="2"/>
      <c r="AB19" s="2"/>
    </row>
    <row r="20" spans="1:28" x14ac:dyDescent="0.25">
      <c r="A20" s="54" t="s">
        <v>108</v>
      </c>
      <c r="B20" s="55">
        <v>300</v>
      </c>
      <c r="C20" s="2"/>
      <c r="D20" s="38" t="s">
        <v>155</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93</v>
      </c>
      <c r="Q20" s="58">
        <v>2023</v>
      </c>
      <c r="R20" s="25" cm="1">
        <f t="array" ref="R20">SUMPRODUCT(--(YEAR('DOR Games'!B$2:$B$5000)=2023),'DOR Games'!$J$2:$J$5000)</f>
        <v>0</v>
      </c>
      <c r="S20" s="2"/>
      <c r="T20" s="79" t="s">
        <v>130</v>
      </c>
      <c r="U20" s="80"/>
      <c r="V20" s="26">
        <f>COUNTIFS('DOR Games'!G2:G5006,"WDS Shiloh")</f>
        <v>1</v>
      </c>
      <c r="W20" s="2"/>
      <c r="X20" s="2"/>
      <c r="Y20" s="2"/>
      <c r="Z20" s="2"/>
      <c r="AA20" s="2"/>
      <c r="AB20" s="2"/>
    </row>
    <row r="21" spans="1:28" x14ac:dyDescent="0.25">
      <c r="A21" s="54" t="s">
        <v>109</v>
      </c>
      <c r="B21" s="55">
        <v>450</v>
      </c>
      <c r="C21" s="2"/>
      <c r="D21" s="61" t="s">
        <v>103</v>
      </c>
      <c r="E21" s="61" t="s">
        <v>104</v>
      </c>
      <c r="F21" s="61" t="s">
        <v>5</v>
      </c>
      <c r="G21" s="61" t="s">
        <v>105</v>
      </c>
      <c r="H21" s="61" t="s">
        <v>106</v>
      </c>
      <c r="I21" s="45" t="s">
        <v>163</v>
      </c>
      <c r="J21" s="45" t="s">
        <v>126</v>
      </c>
      <c r="K21" s="45" t="s">
        <v>127</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0</v>
      </c>
      <c r="S21" s="2"/>
      <c r="T21" s="79" t="s">
        <v>148</v>
      </c>
      <c r="U21" s="80"/>
      <c r="V21" s="26">
        <f>COUNTIFS('DOR Games'!G2:G5007,"WDS Vicksburg")</f>
        <v>1</v>
      </c>
      <c r="W21" s="2"/>
      <c r="X21" s="2"/>
      <c r="Y21" s="2"/>
      <c r="Z21" s="81" t="s">
        <v>110</v>
      </c>
      <c r="AA21" s="82"/>
      <c r="AB21" s="30">
        <f>SUM(V6:V21,Y6:Y10,AB6:AB9)</f>
        <v>9</v>
      </c>
    </row>
    <row r="22" spans="1:28" x14ac:dyDescent="0.25">
      <c r="A22" s="54" t="s">
        <v>112</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77</v>
      </c>
      <c r="S22" s="2"/>
      <c r="T22" s="2"/>
      <c r="U22" s="2"/>
      <c r="V22" s="2"/>
      <c r="W22" s="2"/>
      <c r="X22" s="2"/>
      <c r="Y22" s="2"/>
      <c r="Z22" s="2"/>
      <c r="AA22" s="2"/>
      <c r="AB22" s="2"/>
    </row>
    <row r="23" spans="1:28" x14ac:dyDescent="0.25">
      <c r="A23" s="54" t="s">
        <v>95</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164</v>
      </c>
      <c r="E25" s="61" t="s">
        <v>165</v>
      </c>
      <c r="F25" s="61" t="s">
        <v>80</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3" t="s">
        <v>166</v>
      </c>
      <c r="J26" s="83"/>
      <c r="K26" s="83"/>
      <c r="L26" s="2"/>
      <c r="M26" s="58">
        <v>2009</v>
      </c>
      <c r="N26" s="25" cm="1">
        <f t="array" ref="N26">SUMPRODUCT(--(YEAR('DOR Games'!B$2:$B$5000)=2009),'DOR Games'!$J$2:$J$5000)</f>
        <v>0</v>
      </c>
      <c r="O26" s="58">
        <v>2019</v>
      </c>
      <c r="P26" s="25" cm="1">
        <f t="array" ref="P26">SUMPRODUCT(--(YEAR('DOR Games'!B$2:$B$5000)=2019),'DOR Games'!$J$2:$J$5000)</f>
        <v>74</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9</v>
      </c>
      <c r="K27" s="2"/>
      <c r="L27" s="2"/>
      <c r="M27" s="58">
        <v>2010</v>
      </c>
      <c r="N27" s="25" cm="1">
        <f t="array" ref="N27">SUMPRODUCT(--(YEAR('DOR Games'!B$2:$B$5000)=2010),'DOR Games'!$J$2:$J$5000)</f>
        <v>0</v>
      </c>
      <c r="O27" s="58">
        <v>2020</v>
      </c>
      <c r="P27" s="25" cm="1">
        <f t="array" ref="P27">SUMPRODUCT(--(YEAR('DOR Games'!B$2:$B$5000)=2020),'DOR Games'!$J$2:$J$5000)</f>
        <v>65</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4" t="s">
        <v>144</v>
      </c>
      <c r="E29" s="85"/>
      <c r="F29" s="85"/>
      <c r="G29" s="85"/>
      <c r="H29" s="86"/>
      <c r="I29" s="44">
        <f>SUM('DOR Games'!J:J)</f>
        <v>309</v>
      </c>
      <c r="J29" s="2"/>
      <c r="K29" s="2"/>
      <c r="L29" s="2"/>
      <c r="M29" s="67" t="s">
        <v>134</v>
      </c>
      <c r="N29" s="68"/>
      <c r="O29" s="68"/>
      <c r="P29" s="68"/>
      <c r="Q29" s="68"/>
      <c r="R29" s="69"/>
      <c r="S29" s="2"/>
      <c r="T29" s="2"/>
      <c r="U29" s="2"/>
      <c r="V29" s="2"/>
      <c r="W29" s="2"/>
      <c r="X29" s="2"/>
      <c r="Y29" s="2"/>
      <c r="Z29" s="2"/>
      <c r="AA29" s="2"/>
      <c r="AB29" s="2"/>
    </row>
    <row r="30" spans="1:28" x14ac:dyDescent="0.25">
      <c r="A30" s="2"/>
      <c r="B30" s="2"/>
      <c r="C30" s="2"/>
      <c r="D30" s="67" t="s">
        <v>169</v>
      </c>
      <c r="E30" s="68"/>
      <c r="F30" s="68"/>
      <c r="G30" s="68"/>
      <c r="H30" s="69"/>
      <c r="I30" s="28">
        <f>'DOR Games'!BD37</f>
        <v>255</v>
      </c>
      <c r="J30" s="2"/>
      <c r="K30" s="2"/>
      <c r="L30" s="2"/>
      <c r="M30" s="2"/>
      <c r="N30" s="2"/>
      <c r="O30" s="59" t="s">
        <v>136</v>
      </c>
      <c r="P30" s="27">
        <f>COUNTIFS('DOR Games'!$J$2:$J$5000,"&lt;10")</f>
        <v>0</v>
      </c>
      <c r="Q30" s="2"/>
      <c r="R30" s="2"/>
      <c r="S30" s="2"/>
      <c r="T30" s="2"/>
      <c r="U30" s="2"/>
      <c r="V30" s="2"/>
      <c r="W30" s="2"/>
      <c r="X30" s="2"/>
      <c r="Y30" s="2"/>
      <c r="Z30" s="2"/>
      <c r="AA30" s="2"/>
      <c r="AB30" s="2"/>
    </row>
    <row r="31" spans="1:28" x14ac:dyDescent="0.25">
      <c r="A31" s="2"/>
      <c r="B31" s="2"/>
      <c r="C31" s="2"/>
      <c r="D31" s="67" t="s">
        <v>170</v>
      </c>
      <c r="E31" s="68"/>
      <c r="F31" s="68"/>
      <c r="G31" s="68"/>
      <c r="H31" s="69"/>
      <c r="I31" s="28">
        <f>'DOR Games'!BD38</f>
        <v>44</v>
      </c>
      <c r="J31" s="2"/>
      <c r="K31" s="2"/>
      <c r="L31" s="2"/>
      <c r="M31" s="2"/>
      <c r="N31" s="2"/>
      <c r="O31" s="59" t="s">
        <v>138</v>
      </c>
      <c r="P31" s="27">
        <f>COUNTIFS('DOR Games'!$J$2:$J$5000,"&gt;=10",'DOR Games'!$J$2:$J$5000,"&lt;=49")</f>
        <v>7</v>
      </c>
      <c r="Q31" s="2"/>
      <c r="R31" s="2"/>
      <c r="S31" s="2"/>
      <c r="T31" s="2"/>
      <c r="U31" s="2"/>
      <c r="V31" s="2"/>
      <c r="W31" s="2"/>
      <c r="X31" s="2"/>
      <c r="Y31" s="2"/>
      <c r="Z31" s="2"/>
      <c r="AA31" s="2"/>
      <c r="AB31" s="2"/>
    </row>
    <row r="32" spans="1:28" x14ac:dyDescent="0.25">
      <c r="A32" s="2"/>
      <c r="B32" s="2"/>
      <c r="C32" s="2"/>
      <c r="D32" s="67" t="s">
        <v>171</v>
      </c>
      <c r="E32" s="68"/>
      <c r="F32" s="68"/>
      <c r="G32" s="68"/>
      <c r="H32" s="69"/>
      <c r="I32" s="28">
        <f>'DOR Games'!BD39</f>
        <v>0</v>
      </c>
      <c r="J32" s="2"/>
      <c r="K32" s="2"/>
      <c r="L32" s="2"/>
      <c r="M32" s="2"/>
      <c r="N32" s="2"/>
      <c r="O32" s="59" t="s">
        <v>141</v>
      </c>
      <c r="P32" s="27">
        <f>COUNTIFS('DOR Games'!$J$2:$J$5000,"&gt;=50",'DOR Games'!$J$2:$J$5000,"&lt;=99")</f>
        <v>2</v>
      </c>
      <c r="Q32" s="2"/>
      <c r="R32" s="2"/>
      <c r="S32" s="2"/>
      <c r="T32" s="2"/>
      <c r="U32" s="2"/>
      <c r="V32" s="2"/>
      <c r="W32" s="2"/>
      <c r="X32" s="2"/>
      <c r="Y32" s="2"/>
      <c r="Z32" s="2"/>
      <c r="AA32" s="2"/>
      <c r="AB32" s="2"/>
    </row>
    <row r="33" spans="1:28" x14ac:dyDescent="0.25">
      <c r="A33" s="2"/>
      <c r="B33" s="2"/>
      <c r="C33" s="2"/>
      <c r="D33" s="67" t="s">
        <v>172</v>
      </c>
      <c r="E33" s="68"/>
      <c r="F33" s="68"/>
      <c r="G33" s="68"/>
      <c r="H33" s="69"/>
      <c r="I33" s="28">
        <f>'DOR Games'!BD40</f>
        <v>0</v>
      </c>
      <c r="J33" s="2"/>
      <c r="K33" s="2"/>
      <c r="L33" s="2"/>
      <c r="M33" s="2"/>
      <c r="N33" s="2"/>
      <c r="O33" s="59" t="s">
        <v>143</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7" t="s">
        <v>173</v>
      </c>
      <c r="E34" s="68"/>
      <c r="F34" s="68"/>
      <c r="G34" s="68"/>
      <c r="H34" s="69"/>
      <c r="I34" s="28">
        <f>'DOR Games'!BD41</f>
        <v>10</v>
      </c>
      <c r="J34" s="2"/>
      <c r="K34" s="2"/>
      <c r="L34" s="2"/>
      <c r="M34" s="2"/>
      <c r="N34" s="2"/>
      <c r="O34" s="59"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67" t="s">
        <v>168</v>
      </c>
      <c r="E35" s="68"/>
      <c r="F35" s="68"/>
      <c r="G35" s="68"/>
      <c r="H35" s="69"/>
      <c r="I35" s="29">
        <f>I29/J27</f>
        <v>34.333333333333336</v>
      </c>
      <c r="J35" s="2"/>
      <c r="K35" s="2"/>
      <c r="L35" s="2"/>
      <c r="M35" s="2"/>
      <c r="N35" s="2"/>
      <c r="O35" s="59" t="s">
        <v>147</v>
      </c>
      <c r="P35" s="27">
        <f>COUNTIFS('DOR Games'!$J$2:$J$5000,"&gt;=200")</f>
        <v>0</v>
      </c>
      <c r="Q35" s="2"/>
      <c r="R35" s="2"/>
      <c r="S35" s="2"/>
      <c r="T35" s="2"/>
      <c r="U35" s="2"/>
      <c r="V35" s="2"/>
      <c r="W35" s="2"/>
      <c r="X35" s="2"/>
      <c r="Y35" s="2"/>
      <c r="Z35" s="2"/>
      <c r="AA35" s="2"/>
      <c r="AB35" s="2"/>
    </row>
    <row r="36" spans="1:28" x14ac:dyDescent="0.25">
      <c r="A36" s="2"/>
      <c r="B36" s="2"/>
      <c r="C36" s="2"/>
      <c r="D36" s="67" t="s">
        <v>139</v>
      </c>
      <c r="E36" s="68"/>
      <c r="F36" s="68"/>
      <c r="G36" s="68"/>
      <c r="H36" s="69"/>
      <c r="I36" s="28">
        <f>'DOR Games'!BB4</f>
        <v>15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C18" sqref="C18"/>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157</v>
      </c>
      <c r="B1" s="94"/>
      <c r="C1" s="94"/>
      <c r="D1" s="95"/>
      <c r="F1" s="93" t="s">
        <v>158</v>
      </c>
      <c r="G1" s="94"/>
      <c r="H1" s="94"/>
      <c r="I1" s="95"/>
      <c r="K1" s="67" t="s">
        <v>91</v>
      </c>
      <c r="L1" s="68"/>
      <c r="M1" s="68"/>
      <c r="N1" s="69"/>
    </row>
    <row r="2" spans="1:14" x14ac:dyDescent="0.25">
      <c r="A2" s="10" t="s">
        <v>160</v>
      </c>
      <c r="B2" s="10" t="s">
        <v>159</v>
      </c>
      <c r="C2" s="10" t="s">
        <v>161</v>
      </c>
      <c r="D2" s="11" t="s">
        <v>80</v>
      </c>
      <c r="F2" s="34" t="s">
        <v>159</v>
      </c>
      <c r="G2" s="34" t="s">
        <v>162</v>
      </c>
      <c r="H2" s="34" t="s">
        <v>161</v>
      </c>
      <c r="I2" s="11" t="s">
        <v>80</v>
      </c>
      <c r="K2" s="96" t="s">
        <v>93</v>
      </c>
      <c r="L2" s="97"/>
      <c r="M2" s="96" t="s">
        <v>94</v>
      </c>
      <c r="N2" s="97"/>
    </row>
    <row r="3" spans="1:14" x14ac:dyDescent="0.25">
      <c r="A3" s="66">
        <f>'DOR Games'!A2</f>
        <v>17040</v>
      </c>
      <c r="B3" s="16">
        <f>'DOR Games'!B2</f>
        <v>41289</v>
      </c>
      <c r="C3" s="35">
        <f>'DOR Games'!AH2</f>
        <v>30</v>
      </c>
      <c r="D3" s="36">
        <f>SUM($C$3:$C$5000)</f>
        <v>94.38000000000001</v>
      </c>
      <c r="F3" s="16">
        <v>43067</v>
      </c>
      <c r="G3" s="21" t="s">
        <v>180</v>
      </c>
      <c r="H3" s="21">
        <v>4</v>
      </c>
      <c r="I3" s="36">
        <f>SUM(H3:H5000)</f>
        <v>91</v>
      </c>
      <c r="K3" s="98">
        <f>D3</f>
        <v>94.38000000000001</v>
      </c>
      <c r="L3" s="99"/>
      <c r="M3" s="98">
        <f>I3</f>
        <v>91</v>
      </c>
      <c r="N3" s="99"/>
    </row>
    <row r="4" spans="1:14" x14ac:dyDescent="0.25">
      <c r="A4" s="66">
        <f>'DOR Games'!A3</f>
        <v>17059</v>
      </c>
      <c r="B4" s="16">
        <f>'DOR Games'!B3</f>
        <v>41295</v>
      </c>
      <c r="C4" s="35">
        <f>'DOR Games'!AH3</f>
        <v>4.84</v>
      </c>
      <c r="F4" s="16">
        <v>43083</v>
      </c>
      <c r="G4" s="21" t="s">
        <v>181</v>
      </c>
      <c r="H4" s="21">
        <v>5</v>
      </c>
      <c r="L4" s="87" t="s">
        <v>97</v>
      </c>
      <c r="M4" s="88"/>
    </row>
    <row r="5" spans="1:14" x14ac:dyDescent="0.25">
      <c r="A5" s="66">
        <f>'DOR Games'!A4</f>
        <v>17114</v>
      </c>
      <c r="B5" s="16">
        <f>'DOR Games'!B4</f>
        <v>41310</v>
      </c>
      <c r="C5" s="35">
        <f>'DOR Games'!AH4</f>
        <v>4.62</v>
      </c>
      <c r="F5" s="16">
        <v>43122</v>
      </c>
      <c r="G5" s="21" t="s">
        <v>182</v>
      </c>
      <c r="H5" s="21">
        <v>4</v>
      </c>
      <c r="L5" s="89">
        <f>SUM(K3+M3)</f>
        <v>185.38</v>
      </c>
      <c r="M5" s="90"/>
    </row>
    <row r="6" spans="1:14" x14ac:dyDescent="0.25">
      <c r="A6" s="66">
        <f>'DOR Games'!A5</f>
        <v>17194</v>
      </c>
      <c r="B6" s="16">
        <f>'DOR Games'!B5</f>
        <v>41336</v>
      </c>
      <c r="C6" s="35">
        <f>'DOR Games'!AH5</f>
        <v>3.96</v>
      </c>
      <c r="F6" s="16">
        <v>43155</v>
      </c>
      <c r="G6" s="21" t="s">
        <v>183</v>
      </c>
      <c r="H6" s="21">
        <v>1</v>
      </c>
      <c r="L6" s="91"/>
      <c r="M6" s="92"/>
    </row>
    <row r="7" spans="1:14" x14ac:dyDescent="0.25">
      <c r="A7" s="66">
        <f>'DOR Games'!A6</f>
        <v>19848</v>
      </c>
      <c r="B7" s="16">
        <f>'DOR Games'!B6</f>
        <v>43588</v>
      </c>
      <c r="C7" s="35">
        <f>'DOR Games'!AH6</f>
        <v>3.3</v>
      </c>
      <c r="F7" s="16">
        <v>43192</v>
      </c>
      <c r="G7" s="21" t="s">
        <v>184</v>
      </c>
      <c r="H7" s="21">
        <v>1</v>
      </c>
    </row>
    <row r="8" spans="1:14" x14ac:dyDescent="0.25">
      <c r="A8" s="66">
        <f>'DOR Games'!A7</f>
        <v>19884</v>
      </c>
      <c r="B8" s="16">
        <f>'DOR Games'!B7</f>
        <v>43620</v>
      </c>
      <c r="C8" s="35">
        <f>'DOR Games'!AH7</f>
        <v>9.68</v>
      </c>
      <c r="F8" s="16">
        <v>43223</v>
      </c>
      <c r="G8" s="21" t="s">
        <v>185</v>
      </c>
      <c r="H8" s="21">
        <v>1</v>
      </c>
    </row>
    <row r="9" spans="1:14" x14ac:dyDescent="0.25">
      <c r="A9" s="66">
        <f>'DOR Games'!A8</f>
        <v>20018</v>
      </c>
      <c r="B9" s="16">
        <f>'DOR Games'!B8</f>
        <v>43802</v>
      </c>
      <c r="C9" s="35">
        <f>'DOR Games'!AH8</f>
        <v>5.2</v>
      </c>
      <c r="F9" s="16">
        <v>43276</v>
      </c>
      <c r="G9" s="21" t="s">
        <v>186</v>
      </c>
      <c r="H9" s="21">
        <v>5</v>
      </c>
    </row>
    <row r="10" spans="1:14" x14ac:dyDescent="0.25">
      <c r="A10" s="66">
        <f>'DOR Games'!A9</f>
        <v>20146</v>
      </c>
      <c r="B10" s="16">
        <f>'DOR Games'!B9</f>
        <v>43883</v>
      </c>
      <c r="C10" s="35">
        <f>'DOR Games'!AH9</f>
        <v>14.3</v>
      </c>
      <c r="F10" s="16">
        <v>43282</v>
      </c>
      <c r="G10" s="21" t="s">
        <v>187</v>
      </c>
      <c r="H10" s="21">
        <v>1</v>
      </c>
    </row>
    <row r="11" spans="1:14" x14ac:dyDescent="0.25">
      <c r="A11" s="66">
        <f>'DOR Games'!A10</f>
        <v>23367</v>
      </c>
      <c r="B11" s="16">
        <f>'DOR Games'!B10</f>
        <v>45778</v>
      </c>
      <c r="C11" s="35">
        <f>'DOR Games'!AH10</f>
        <v>18.48</v>
      </c>
      <c r="F11" s="16">
        <v>43313</v>
      </c>
      <c r="G11" s="21" t="s">
        <v>188</v>
      </c>
      <c r="H11" s="21">
        <v>1</v>
      </c>
    </row>
    <row r="12" spans="1:14" x14ac:dyDescent="0.25">
      <c r="A12" s="66"/>
      <c r="B12" s="16"/>
      <c r="C12" s="35"/>
      <c r="F12" s="16">
        <v>43347</v>
      </c>
      <c r="G12" s="21" t="s">
        <v>189</v>
      </c>
      <c r="H12" s="21">
        <v>1</v>
      </c>
    </row>
    <row r="13" spans="1:14" x14ac:dyDescent="0.25">
      <c r="A13" s="16"/>
      <c r="B13" s="16"/>
      <c r="C13" s="35"/>
      <c r="F13" s="16">
        <v>43378</v>
      </c>
      <c r="G13" s="21" t="s">
        <v>190</v>
      </c>
      <c r="H13" s="21">
        <v>1</v>
      </c>
    </row>
    <row r="14" spans="1:14" x14ac:dyDescent="0.25">
      <c r="A14" s="16"/>
      <c r="B14" s="16"/>
      <c r="C14" s="35"/>
      <c r="F14" s="16">
        <v>43407</v>
      </c>
      <c r="G14" s="21" t="s">
        <v>191</v>
      </c>
      <c r="H14" s="21">
        <v>1</v>
      </c>
    </row>
    <row r="15" spans="1:14" x14ac:dyDescent="0.25">
      <c r="A15" s="16"/>
      <c r="B15" s="16"/>
      <c r="C15" s="35"/>
      <c r="F15" s="16">
        <v>43437</v>
      </c>
      <c r="G15" s="21" t="s">
        <v>192</v>
      </c>
      <c r="H15" s="21">
        <v>2</v>
      </c>
    </row>
    <row r="16" spans="1:14" x14ac:dyDescent="0.25">
      <c r="A16" s="16"/>
      <c r="B16" s="16"/>
      <c r="C16" s="35"/>
      <c r="F16" s="16">
        <v>43437</v>
      </c>
      <c r="G16" s="21" t="s">
        <v>193</v>
      </c>
      <c r="H16" s="21">
        <v>5</v>
      </c>
    </row>
    <row r="17" spans="1:8" x14ac:dyDescent="0.25">
      <c r="A17" s="16"/>
      <c r="B17" s="16"/>
      <c r="C17" s="35"/>
      <c r="F17" s="16">
        <v>43498</v>
      </c>
      <c r="G17" s="21" t="s">
        <v>194</v>
      </c>
      <c r="H17" s="21">
        <v>2</v>
      </c>
    </row>
    <row r="18" spans="1:8" x14ac:dyDescent="0.25">
      <c r="A18" s="16"/>
      <c r="B18" s="16"/>
      <c r="C18" s="35"/>
      <c r="F18" s="16">
        <v>43522</v>
      </c>
      <c r="G18" s="21" t="s">
        <v>195</v>
      </c>
      <c r="H18" s="21">
        <v>1</v>
      </c>
    </row>
    <row r="19" spans="1:8" x14ac:dyDescent="0.25">
      <c r="A19" s="16"/>
      <c r="B19" s="16"/>
      <c r="C19" s="35"/>
      <c r="F19" s="16">
        <v>43553</v>
      </c>
      <c r="G19" s="21" t="s">
        <v>196</v>
      </c>
      <c r="H19" s="21">
        <v>1</v>
      </c>
    </row>
    <row r="20" spans="1:8" x14ac:dyDescent="0.25">
      <c r="A20" s="16"/>
      <c r="B20" s="16"/>
      <c r="C20" s="35"/>
      <c r="F20" s="16">
        <v>43584</v>
      </c>
      <c r="G20" s="21" t="s">
        <v>197</v>
      </c>
      <c r="H20" s="21">
        <v>1</v>
      </c>
    </row>
    <row r="21" spans="1:8" x14ac:dyDescent="0.25">
      <c r="A21" s="16"/>
      <c r="B21" s="16"/>
      <c r="C21" s="35"/>
      <c r="F21" s="16">
        <v>43620</v>
      </c>
      <c r="G21" s="21" t="s">
        <v>198</v>
      </c>
      <c r="H21" s="21">
        <v>1</v>
      </c>
    </row>
    <row r="22" spans="1:8" x14ac:dyDescent="0.25">
      <c r="A22" s="16"/>
      <c r="B22" s="16"/>
      <c r="C22" s="35"/>
      <c r="F22" s="16">
        <v>43647</v>
      </c>
      <c r="G22" s="21" t="s">
        <v>199</v>
      </c>
      <c r="H22" s="21">
        <v>5</v>
      </c>
    </row>
    <row r="23" spans="1:8" x14ac:dyDescent="0.25">
      <c r="A23" s="16"/>
      <c r="B23" s="16"/>
      <c r="C23" s="35"/>
      <c r="F23" s="16">
        <v>43648</v>
      </c>
      <c r="G23" s="21" t="s">
        <v>198</v>
      </c>
      <c r="H23" s="21">
        <v>1</v>
      </c>
    </row>
    <row r="24" spans="1:8" x14ac:dyDescent="0.25">
      <c r="A24" s="16"/>
      <c r="B24" s="16"/>
      <c r="C24" s="35"/>
      <c r="F24" s="16">
        <v>43678</v>
      </c>
      <c r="G24" s="21" t="s">
        <v>200</v>
      </c>
      <c r="H24" s="21">
        <v>1</v>
      </c>
    </row>
    <row r="25" spans="1:8" x14ac:dyDescent="0.25">
      <c r="A25" s="16"/>
      <c r="B25" s="16"/>
      <c r="C25" s="35"/>
      <c r="F25" s="16">
        <v>43713</v>
      </c>
      <c r="G25" s="21" t="s">
        <v>201</v>
      </c>
      <c r="H25" s="21">
        <v>1</v>
      </c>
    </row>
    <row r="26" spans="1:8" x14ac:dyDescent="0.25">
      <c r="A26" s="16"/>
      <c r="B26" s="16"/>
      <c r="C26" s="35"/>
      <c r="F26" s="16">
        <v>43740</v>
      </c>
      <c r="G26" s="21" t="s">
        <v>202</v>
      </c>
      <c r="H26" s="21">
        <v>1</v>
      </c>
    </row>
    <row r="27" spans="1:8" x14ac:dyDescent="0.25">
      <c r="A27" s="16"/>
      <c r="B27" s="16"/>
      <c r="C27" s="35"/>
      <c r="F27" s="16">
        <v>43773</v>
      </c>
      <c r="G27" s="21" t="s">
        <v>203</v>
      </c>
      <c r="H27" s="21">
        <v>1</v>
      </c>
    </row>
    <row r="28" spans="1:8" x14ac:dyDescent="0.25">
      <c r="A28" s="16"/>
      <c r="B28" s="16"/>
      <c r="C28" s="35"/>
      <c r="F28" s="16">
        <v>43837</v>
      </c>
      <c r="G28" s="21" t="s">
        <v>204</v>
      </c>
      <c r="H28" s="21">
        <v>1</v>
      </c>
    </row>
    <row r="29" spans="1:8" x14ac:dyDescent="0.25">
      <c r="A29" s="16"/>
      <c r="B29" s="16"/>
      <c r="C29" s="35"/>
      <c r="F29" s="16">
        <v>43840</v>
      </c>
      <c r="G29" s="21" t="s">
        <v>205</v>
      </c>
      <c r="H29" s="21">
        <v>1</v>
      </c>
    </row>
    <row r="30" spans="1:8" x14ac:dyDescent="0.25">
      <c r="A30" s="16"/>
      <c r="B30" s="16"/>
      <c r="C30" s="35"/>
      <c r="F30" s="16">
        <v>43866</v>
      </c>
      <c r="G30" s="21" t="s">
        <v>206</v>
      </c>
      <c r="H30" s="21">
        <v>2</v>
      </c>
    </row>
    <row r="31" spans="1:8" x14ac:dyDescent="0.25">
      <c r="A31" s="16"/>
      <c r="B31" s="16"/>
      <c r="C31" s="35"/>
      <c r="F31" s="16">
        <v>43866</v>
      </c>
      <c r="G31" s="21" t="s">
        <v>207</v>
      </c>
      <c r="H31" s="21">
        <v>1</v>
      </c>
    </row>
    <row r="32" spans="1:8" x14ac:dyDescent="0.25">
      <c r="A32" s="16"/>
      <c r="B32" s="16"/>
      <c r="C32" s="35"/>
      <c r="F32" s="16">
        <v>43938</v>
      </c>
      <c r="G32" s="21" t="s">
        <v>208</v>
      </c>
      <c r="H32" s="21">
        <v>2</v>
      </c>
    </row>
    <row r="33" spans="1:8" x14ac:dyDescent="0.25">
      <c r="A33" s="16"/>
      <c r="B33" s="16"/>
      <c r="C33" s="35"/>
      <c r="F33" s="16">
        <v>43951</v>
      </c>
      <c r="G33" s="21" t="s">
        <v>209</v>
      </c>
      <c r="H33" s="21">
        <v>1</v>
      </c>
    </row>
    <row r="34" spans="1:8" x14ac:dyDescent="0.25">
      <c r="A34" s="16"/>
      <c r="B34" s="16"/>
      <c r="C34" s="35"/>
      <c r="F34" s="16">
        <v>43981</v>
      </c>
      <c r="G34" s="21" t="s">
        <v>210</v>
      </c>
      <c r="H34" s="21">
        <v>1</v>
      </c>
    </row>
    <row r="35" spans="1:8" x14ac:dyDescent="0.25">
      <c r="A35" s="16"/>
      <c r="B35" s="16"/>
      <c r="C35" s="35"/>
      <c r="F35" s="16">
        <v>44018</v>
      </c>
      <c r="G35" s="21" t="s">
        <v>211</v>
      </c>
      <c r="H35" s="21">
        <v>1</v>
      </c>
    </row>
    <row r="36" spans="1:8" x14ac:dyDescent="0.25">
      <c r="A36" s="16"/>
      <c r="B36" s="16"/>
      <c r="C36" s="35"/>
      <c r="F36" s="16">
        <v>44018</v>
      </c>
      <c r="G36" s="21" t="s">
        <v>212</v>
      </c>
      <c r="H36" s="21">
        <v>5</v>
      </c>
    </row>
    <row r="37" spans="1:8" x14ac:dyDescent="0.25">
      <c r="A37" s="16"/>
      <c r="B37" s="16"/>
      <c r="C37" s="35"/>
      <c r="F37" s="16">
        <v>44042</v>
      </c>
      <c r="G37" s="21" t="s">
        <v>213</v>
      </c>
      <c r="H37" s="21">
        <v>1</v>
      </c>
    </row>
    <row r="38" spans="1:8" x14ac:dyDescent="0.25">
      <c r="A38" s="16"/>
      <c r="B38" s="16"/>
      <c r="C38" s="35"/>
      <c r="F38" s="16">
        <v>44073</v>
      </c>
      <c r="G38" s="21" t="s">
        <v>214</v>
      </c>
      <c r="H38" s="21">
        <v>1</v>
      </c>
    </row>
    <row r="39" spans="1:8" x14ac:dyDescent="0.25">
      <c r="A39" s="16"/>
      <c r="B39" s="16"/>
      <c r="C39" s="35"/>
      <c r="F39" s="16">
        <v>44105</v>
      </c>
      <c r="G39" s="21" t="s">
        <v>215</v>
      </c>
      <c r="H39" s="21">
        <v>1</v>
      </c>
    </row>
    <row r="40" spans="1:8" x14ac:dyDescent="0.25">
      <c r="A40" s="16"/>
      <c r="B40" s="16"/>
      <c r="C40" s="35"/>
      <c r="F40" s="16">
        <v>44142</v>
      </c>
      <c r="G40" s="21" t="s">
        <v>216</v>
      </c>
      <c r="H40" s="21">
        <v>1</v>
      </c>
    </row>
    <row r="41" spans="1:8" x14ac:dyDescent="0.25">
      <c r="A41" s="16"/>
      <c r="B41" s="16"/>
      <c r="C41" s="35"/>
      <c r="F41" s="16">
        <v>44174</v>
      </c>
      <c r="G41" s="21" t="s">
        <v>217</v>
      </c>
      <c r="H41" s="21">
        <v>1</v>
      </c>
    </row>
    <row r="42" spans="1:8" x14ac:dyDescent="0.25">
      <c r="A42" s="16"/>
      <c r="B42" s="16"/>
      <c r="C42" s="35"/>
      <c r="F42" s="16">
        <v>44206</v>
      </c>
      <c r="G42" s="21" t="s">
        <v>218</v>
      </c>
      <c r="H42" s="21">
        <v>5</v>
      </c>
    </row>
    <row r="43" spans="1:8" x14ac:dyDescent="0.25">
      <c r="A43" s="16"/>
      <c r="B43" s="16"/>
      <c r="C43" s="35"/>
      <c r="F43" s="16">
        <v>44206</v>
      </c>
      <c r="G43" s="21" t="s">
        <v>219</v>
      </c>
      <c r="H43" s="21">
        <v>1</v>
      </c>
    </row>
    <row r="44" spans="1:8" x14ac:dyDescent="0.25">
      <c r="A44" s="16"/>
      <c r="B44" s="16"/>
      <c r="C44" s="35"/>
      <c r="F44" s="16">
        <v>44229</v>
      </c>
      <c r="G44" s="21" t="s">
        <v>220</v>
      </c>
      <c r="H44" s="21">
        <v>1</v>
      </c>
    </row>
    <row r="45" spans="1:8" x14ac:dyDescent="0.25">
      <c r="A45" s="16"/>
      <c r="B45" s="16"/>
      <c r="C45" s="35"/>
      <c r="F45" s="16">
        <v>44260</v>
      </c>
      <c r="G45" s="21" t="s">
        <v>221</v>
      </c>
      <c r="H45" s="21">
        <v>1</v>
      </c>
    </row>
    <row r="46" spans="1:8" x14ac:dyDescent="0.25">
      <c r="A46" s="16"/>
      <c r="B46" s="16"/>
      <c r="C46" s="35"/>
      <c r="F46" s="16">
        <v>44348</v>
      </c>
      <c r="G46" s="21" t="s">
        <v>222</v>
      </c>
      <c r="H46" s="21">
        <v>1</v>
      </c>
    </row>
    <row r="47" spans="1:8" x14ac:dyDescent="0.25">
      <c r="A47" s="16"/>
      <c r="B47" s="16"/>
      <c r="C47" s="35"/>
      <c r="F47" s="16">
        <v>44349</v>
      </c>
      <c r="G47" s="21" t="s">
        <v>223</v>
      </c>
      <c r="H47" s="21">
        <v>1</v>
      </c>
    </row>
    <row r="48" spans="1:8" x14ac:dyDescent="0.25">
      <c r="A48" s="16"/>
      <c r="B48" s="16"/>
      <c r="C48" s="35"/>
      <c r="F48" s="16">
        <v>44395</v>
      </c>
      <c r="G48" s="21" t="s">
        <v>224</v>
      </c>
      <c r="H48" s="21">
        <v>1</v>
      </c>
    </row>
    <row r="49" spans="1:8" x14ac:dyDescent="0.25">
      <c r="A49" s="16"/>
      <c r="B49" s="16"/>
      <c r="C49" s="35"/>
      <c r="F49" s="16">
        <v>44395</v>
      </c>
      <c r="G49" s="21" t="s">
        <v>225</v>
      </c>
      <c r="H49" s="21">
        <v>1</v>
      </c>
    </row>
    <row r="50" spans="1:8" x14ac:dyDescent="0.25">
      <c r="A50" s="16"/>
      <c r="B50" s="16"/>
      <c r="C50" s="35"/>
      <c r="F50" s="16">
        <v>45717</v>
      </c>
      <c r="G50" s="21" t="s">
        <v>226</v>
      </c>
      <c r="H50" s="21">
        <v>10</v>
      </c>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G37" sqref="G37"/>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'John Collick'!A1</f>
        <v>John Collick</v>
      </c>
      <c r="BH1" s="14" t="s">
        <v>11</v>
      </c>
      <c r="BI1" s="14" t="s">
        <v>12</v>
      </c>
      <c r="BJ1" s="14" t="s">
        <v>5</v>
      </c>
      <c r="BK1" s="14" t="s">
        <v>14</v>
      </c>
      <c r="BL1" s="14" t="s">
        <v>15</v>
      </c>
    </row>
    <row r="2" spans="1:75" x14ac:dyDescent="0.25">
      <c r="A2" s="62">
        <v>17040</v>
      </c>
      <c r="B2" s="16">
        <v>41289</v>
      </c>
      <c r="C2" t="s">
        <v>63</v>
      </c>
      <c r="D2" t="s">
        <v>227</v>
      </c>
      <c r="E2" t="s">
        <v>64</v>
      </c>
      <c r="F2" t="s">
        <v>228</v>
      </c>
      <c r="G2" t="s">
        <v>229</v>
      </c>
      <c r="H2" s="63" t="s">
        <v>241</v>
      </c>
      <c r="I2" t="s">
        <v>65</v>
      </c>
      <c r="J2" s="14">
        <v>10</v>
      </c>
      <c r="K2" s="14" t="s">
        <v>230</v>
      </c>
      <c r="L2" t="s">
        <v>5</v>
      </c>
      <c r="M2" s="14">
        <v>10</v>
      </c>
      <c r="N2" s="14">
        <v>30</v>
      </c>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66</v>
      </c>
      <c r="BG2" t="s">
        <v>64</v>
      </c>
      <c r="BH2" s="14">
        <f>COUNTIFS($F$2:$F$4276,"*"&amp;$BB$1&amp;"*",$K$2:$K$4276,"USA",$L$2:$L$4276,"Major Victory",$I$2:$I$4276,"Battle")</f>
        <v>1</v>
      </c>
      <c r="BI2" s="14">
        <f>COUNTIFS($F$2:$F$4276,"*"&amp;$BB$1&amp;"*",$K$2:$K$4276,"USA",$L$2:$L$4276,"Minor Victory",$I$2:$I$4276,"Battle")</f>
        <v>0</v>
      </c>
      <c r="BJ2" s="14">
        <f>COUNTIFS($F$2:$F$4276,"*"&amp;$BB$1&amp;"*",$K$2:$K$4276,".",$I$2:$I$4276,"Battle")</f>
        <v>0</v>
      </c>
      <c r="BK2" s="14">
        <f>COUNTIFS($F$2:$F$4276,"*"&amp;$BB$1&amp;"*",$K$2:$K$4276,"CSA",$L$2:$L$4276,"Minor Victory",$I$2:$I$4276,"Battle")</f>
        <v>1</v>
      </c>
      <c r="BL2" s="14">
        <f>COUNTIFS($F$2:$F$4276,"*"&amp;$BB$1&amp;"*",$K$2:$K$4276,"CSA",$L$2:$L$4276,"Major Victory",$I$2:$I$4276,"Battle")</f>
        <v>5</v>
      </c>
      <c r="BN2">
        <f>SUM(BH4:BL4)</f>
        <v>7</v>
      </c>
      <c r="BO2" t="s">
        <v>67</v>
      </c>
    </row>
    <row r="3" spans="1:75" x14ac:dyDescent="0.25">
      <c r="A3" s="62">
        <v>17059</v>
      </c>
      <c r="B3" s="16">
        <v>41295</v>
      </c>
      <c r="C3" t="s">
        <v>63</v>
      </c>
      <c r="D3" t="s">
        <v>227</v>
      </c>
      <c r="E3" t="s">
        <v>64</v>
      </c>
      <c r="F3" t="s">
        <v>228</v>
      </c>
      <c r="G3" t="s">
        <v>231</v>
      </c>
      <c r="H3" s="64" t="s">
        <v>242</v>
      </c>
      <c r="I3" t="s">
        <v>68</v>
      </c>
      <c r="J3" s="14">
        <v>44</v>
      </c>
      <c r="K3" s="14" t="s">
        <v>63</v>
      </c>
      <c r="L3" t="s">
        <v>3</v>
      </c>
      <c r="M3" s="14">
        <v>6.66</v>
      </c>
      <c r="N3" s="14">
        <v>4.84</v>
      </c>
      <c r="AH3" s="17">
        <f t="shared" ref="AH3:AH66" si="18">SUM(AI3:AZ3)</f>
        <v>4.84</v>
      </c>
      <c r="AI3" s="18">
        <f t="shared" si="0"/>
        <v>0</v>
      </c>
      <c r="AJ3" s="18">
        <f t="shared" si="1"/>
        <v>4.84</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15</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7</v>
      </c>
      <c r="BO3" t="s">
        <v>69</v>
      </c>
    </row>
    <row r="4" spans="1:75" x14ac:dyDescent="0.25">
      <c r="A4" s="62">
        <v>17114</v>
      </c>
      <c r="B4" s="16">
        <v>41310</v>
      </c>
      <c r="C4" t="s">
        <v>63</v>
      </c>
      <c r="D4" t="s">
        <v>232</v>
      </c>
      <c r="E4" t="s">
        <v>64</v>
      </c>
      <c r="F4" t="s">
        <v>228</v>
      </c>
      <c r="G4" t="s">
        <v>233</v>
      </c>
      <c r="H4" s="64" t="s">
        <v>243</v>
      </c>
      <c r="I4" t="s">
        <v>69</v>
      </c>
      <c r="J4" s="14">
        <v>21</v>
      </c>
      <c r="K4" s="14" t="s">
        <v>63</v>
      </c>
      <c r="L4" t="s">
        <v>3</v>
      </c>
      <c r="M4" s="14">
        <v>6.88</v>
      </c>
      <c r="N4" s="14">
        <v>4.62</v>
      </c>
      <c r="AH4" s="17">
        <f t="shared" si="18"/>
        <v>4.62</v>
      </c>
      <c r="AI4" s="18">
        <f t="shared" si="0"/>
        <v>0</v>
      </c>
      <c r="AJ4" s="18">
        <f t="shared" si="1"/>
        <v>4.62</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15</v>
      </c>
      <c r="BH4" s="14">
        <f>SUM(BH2:BH3)</f>
        <v>1</v>
      </c>
      <c r="BI4" s="14">
        <f>SUM(BI2:BI3)</f>
        <v>0</v>
      </c>
      <c r="BJ4" s="14">
        <f>SUM(BJ2:BJ3)</f>
        <v>0</v>
      </c>
      <c r="BK4" s="14">
        <f>SUM(BK2:BK3)</f>
        <v>1</v>
      </c>
      <c r="BL4" s="14">
        <f>SUM(BL2:BL3)</f>
        <v>5</v>
      </c>
    </row>
    <row r="5" spans="1:75" x14ac:dyDescent="0.25">
      <c r="A5" s="62">
        <v>17194</v>
      </c>
      <c r="B5" s="16">
        <v>41336</v>
      </c>
      <c r="C5" t="s">
        <v>63</v>
      </c>
      <c r="D5" t="s">
        <v>232</v>
      </c>
      <c r="E5" t="s">
        <v>64</v>
      </c>
      <c r="F5" t="s">
        <v>228</v>
      </c>
      <c r="G5" t="s">
        <v>234</v>
      </c>
      <c r="H5" s="64" t="s">
        <v>244</v>
      </c>
      <c r="I5" t="s">
        <v>69</v>
      </c>
      <c r="J5" s="14">
        <v>18</v>
      </c>
      <c r="K5" s="14" t="s">
        <v>63</v>
      </c>
      <c r="L5" t="s">
        <v>3</v>
      </c>
      <c r="M5" s="14">
        <v>6.04</v>
      </c>
      <c r="N5" s="14">
        <v>3.96</v>
      </c>
      <c r="AH5" s="17">
        <f t="shared" si="18"/>
        <v>3.96</v>
      </c>
      <c r="AI5" s="18">
        <f t="shared" si="0"/>
        <v>0</v>
      </c>
      <c r="AJ5" s="18">
        <f t="shared" si="1"/>
        <v>3.96</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2">
        <v>19848</v>
      </c>
      <c r="B6" s="16">
        <v>43588</v>
      </c>
      <c r="C6" t="s">
        <v>63</v>
      </c>
      <c r="D6" t="s">
        <v>235</v>
      </c>
      <c r="E6" t="s">
        <v>64</v>
      </c>
      <c r="F6" t="s">
        <v>228</v>
      </c>
      <c r="G6" t="s">
        <v>236</v>
      </c>
      <c r="H6" s="64" t="s">
        <v>245</v>
      </c>
      <c r="I6" t="s">
        <v>69</v>
      </c>
      <c r="J6" s="14">
        <v>15</v>
      </c>
      <c r="K6" s="14" t="s">
        <v>63</v>
      </c>
      <c r="L6" t="s">
        <v>3</v>
      </c>
      <c r="M6" s="14">
        <v>5.2</v>
      </c>
      <c r="N6" s="14">
        <v>3.3</v>
      </c>
      <c r="AH6" s="17">
        <f t="shared" si="18"/>
        <v>3.3</v>
      </c>
      <c r="AI6" s="18">
        <f t="shared" si="0"/>
        <v>0</v>
      </c>
      <c r="AJ6" s="18">
        <f t="shared" si="1"/>
        <v>3.3</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2">
        <v>19884</v>
      </c>
      <c r="B7" s="16">
        <v>43620</v>
      </c>
      <c r="C7" t="s">
        <v>63</v>
      </c>
      <c r="D7" t="s">
        <v>235</v>
      </c>
      <c r="E7" t="s">
        <v>64</v>
      </c>
      <c r="F7" t="s">
        <v>228</v>
      </c>
      <c r="G7" t="s">
        <v>237</v>
      </c>
      <c r="H7" s="64" t="s">
        <v>246</v>
      </c>
      <c r="I7" t="s">
        <v>69</v>
      </c>
      <c r="J7" s="14">
        <v>44</v>
      </c>
      <c r="K7" s="14" t="s">
        <v>63</v>
      </c>
      <c r="L7" t="s">
        <v>3</v>
      </c>
      <c r="M7" s="14">
        <v>13.32</v>
      </c>
      <c r="N7" s="14">
        <v>9.68</v>
      </c>
      <c r="AH7" s="17">
        <f t="shared" si="18"/>
        <v>9.68</v>
      </c>
      <c r="AI7" s="18">
        <f t="shared" si="0"/>
        <v>0</v>
      </c>
      <c r="AJ7" s="18">
        <f t="shared" si="1"/>
        <v>9.68</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1</v>
      </c>
      <c r="BN7">
        <f>SUM(BH9:BL9)</f>
        <v>1</v>
      </c>
      <c r="BO7" t="s">
        <v>67</v>
      </c>
    </row>
    <row r="8" spans="1:75" x14ac:dyDescent="0.25">
      <c r="A8" s="62">
        <v>20018</v>
      </c>
      <c r="B8" s="16">
        <v>43802</v>
      </c>
      <c r="C8" t="s">
        <v>63</v>
      </c>
      <c r="D8" t="s">
        <v>238</v>
      </c>
      <c r="E8" t="s">
        <v>64</v>
      </c>
      <c r="F8" t="s">
        <v>228</v>
      </c>
      <c r="G8" t="s">
        <v>239</v>
      </c>
      <c r="H8" s="64" t="s">
        <v>247</v>
      </c>
      <c r="I8" t="s">
        <v>69</v>
      </c>
      <c r="J8" s="14">
        <v>15</v>
      </c>
      <c r="K8" s="14" t="s">
        <v>64</v>
      </c>
      <c r="L8" t="s">
        <v>3</v>
      </c>
      <c r="M8" s="14">
        <v>3.3</v>
      </c>
      <c r="N8" s="14">
        <v>5.2</v>
      </c>
      <c r="AH8" s="17">
        <f t="shared" si="18"/>
        <v>5.2</v>
      </c>
      <c r="AI8" s="18">
        <f t="shared" si="0"/>
        <v>0</v>
      </c>
      <c r="AJ8" s="18">
        <f t="shared" si="1"/>
        <v>5.2</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1</v>
      </c>
      <c r="BO8" t="s">
        <v>68</v>
      </c>
    </row>
    <row r="9" spans="1:75" x14ac:dyDescent="0.25">
      <c r="A9" s="62">
        <v>20146</v>
      </c>
      <c r="B9" s="16">
        <v>43883</v>
      </c>
      <c r="C9" t="s">
        <v>63</v>
      </c>
      <c r="D9" t="s">
        <v>235</v>
      </c>
      <c r="E9" t="s">
        <v>64</v>
      </c>
      <c r="F9" t="s">
        <v>228</v>
      </c>
      <c r="G9" t="s">
        <v>240</v>
      </c>
      <c r="H9" s="64" t="s">
        <v>248</v>
      </c>
      <c r="I9" t="s">
        <v>69</v>
      </c>
      <c r="J9" s="14">
        <v>65</v>
      </c>
      <c r="K9" s="14" t="s">
        <v>63</v>
      </c>
      <c r="L9" t="s">
        <v>3</v>
      </c>
      <c r="M9" s="14">
        <v>19.2</v>
      </c>
      <c r="N9" s="14">
        <v>14.3</v>
      </c>
      <c r="AH9" s="17">
        <f t="shared" si="18"/>
        <v>14.3</v>
      </c>
      <c r="AI9" s="18">
        <f t="shared" si="0"/>
        <v>0</v>
      </c>
      <c r="AJ9" s="18">
        <f t="shared" si="1"/>
        <v>14.3</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0</v>
      </c>
      <c r="BI9" s="19">
        <f>SUM(BI7:BI8)</f>
        <v>0</v>
      </c>
      <c r="BJ9" s="19">
        <f>SUM(BJ7:BJ8)</f>
        <v>0</v>
      </c>
      <c r="BK9" s="19">
        <f>SUM(BK7:BK8)</f>
        <v>0</v>
      </c>
      <c r="BL9" s="19">
        <f>SUM(BL7:BL8)</f>
        <v>1</v>
      </c>
    </row>
    <row r="10" spans="1:75" x14ac:dyDescent="0.25">
      <c r="A10" s="62">
        <v>23367</v>
      </c>
      <c r="B10" s="16">
        <v>45778</v>
      </c>
      <c r="C10" t="s">
        <v>63</v>
      </c>
      <c r="D10" t="s">
        <v>235</v>
      </c>
      <c r="E10" t="s">
        <v>64</v>
      </c>
      <c r="F10" t="s">
        <v>228</v>
      </c>
      <c r="G10" t="s">
        <v>249</v>
      </c>
      <c r="H10" s="48" t="s">
        <v>250</v>
      </c>
      <c r="I10" t="s">
        <v>69</v>
      </c>
      <c r="J10" s="14">
        <v>77</v>
      </c>
      <c r="K10" s="14" t="s">
        <v>63</v>
      </c>
      <c r="L10" t="s">
        <v>4</v>
      </c>
      <c r="M10" s="14">
        <v>21.02</v>
      </c>
      <c r="N10" s="14">
        <v>18.48</v>
      </c>
      <c r="AH10" s="17">
        <f t="shared" si="18"/>
        <v>18.48</v>
      </c>
      <c r="AI10" s="18">
        <f t="shared" si="0"/>
        <v>0</v>
      </c>
      <c r="AJ10" s="18">
        <f t="shared" si="1"/>
        <v>18.48</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2"/>
      <c r="B11" s="16"/>
      <c r="H11" s="48"/>
      <c r="AH11" s="17">
        <f t="shared" si="18"/>
        <v>0</v>
      </c>
      <c r="AI11" s="18">
        <f t="shared" si="0"/>
        <v>0</v>
      </c>
      <c r="AJ11" s="18">
        <f t="shared" si="1"/>
        <v>0</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5"/>
      <c r="B12" s="21"/>
      <c r="H12" s="48"/>
      <c r="AH12" s="17">
        <f t="shared" si="18"/>
        <v>0</v>
      </c>
      <c r="AI12" s="18">
        <f t="shared" si="0"/>
        <v>0</v>
      </c>
      <c r="AJ12" s="18">
        <f t="shared" si="1"/>
        <v>0</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5"/>
      <c r="B13" s="21"/>
      <c r="H13" s="48"/>
      <c r="AH13" s="17">
        <f t="shared" si="18"/>
        <v>0</v>
      </c>
      <c r="AI13" s="18">
        <f t="shared" si="0"/>
        <v>0</v>
      </c>
      <c r="AJ13" s="18">
        <f t="shared" si="1"/>
        <v>0</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5"/>
      <c r="B14" s="21"/>
      <c r="H14" s="48"/>
      <c r="AH14" s="17">
        <f t="shared" si="18"/>
        <v>0</v>
      </c>
      <c r="AI14" s="18">
        <f t="shared" si="0"/>
        <v>0</v>
      </c>
      <c r="AJ14" s="18">
        <f t="shared" si="1"/>
        <v>0</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0</v>
      </c>
      <c r="BW14" t="s">
        <v>83</v>
      </c>
    </row>
    <row r="15" spans="1:75" x14ac:dyDescent="0.25">
      <c r="A15" s="65"/>
      <c r="B15" s="21"/>
      <c r="H15" s="48"/>
      <c r="AH15" s="17">
        <f t="shared" si="18"/>
        <v>0</v>
      </c>
      <c r="AI15" s="18">
        <f t="shared" si="0"/>
        <v>0</v>
      </c>
      <c r="AJ15" s="18">
        <f t="shared" si="1"/>
        <v>0</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5"/>
      <c r="B16" s="21"/>
      <c r="H16" s="48"/>
      <c r="AH16" s="17">
        <f t="shared" si="18"/>
        <v>0</v>
      </c>
      <c r="AI16" s="18">
        <f t="shared" si="0"/>
        <v>0</v>
      </c>
      <c r="AJ16" s="18">
        <f t="shared" si="1"/>
        <v>0</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84</v>
      </c>
      <c r="BH16" s="14"/>
      <c r="BI16" s="14"/>
      <c r="BJ16" s="14"/>
      <c r="BK16" s="14"/>
      <c r="BL16" s="14"/>
      <c r="BM16" s="14"/>
      <c r="BR16">
        <f>COUNTIFS($K$2:$K$4550,".",$I$2:$I$4550,"Multiplayer Battle",$L$2:$L$4550,"Draw")</f>
        <v>0</v>
      </c>
      <c r="BT16">
        <f>SUM(BR15,BR20)</f>
        <v>0</v>
      </c>
      <c r="BU16" t="s">
        <v>15</v>
      </c>
    </row>
    <row r="17" spans="1:75" x14ac:dyDescent="0.25">
      <c r="A17" s="65"/>
      <c r="B17" s="21"/>
      <c r="H17" s="48"/>
      <c r="AE17" s="20"/>
      <c r="AH17" s="17">
        <f t="shared" si="18"/>
        <v>0</v>
      </c>
      <c r="AI17" s="18">
        <f t="shared" si="0"/>
        <v>0</v>
      </c>
      <c r="AJ17" s="18">
        <f t="shared" si="1"/>
        <v>0</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48"/>
      <c r="B18" s="15"/>
      <c r="AE18" s="20"/>
      <c r="AH18" s="17">
        <f t="shared" si="18"/>
        <v>0</v>
      </c>
      <c r="AI18" s="18">
        <f t="shared" si="0"/>
        <v>0</v>
      </c>
      <c r="AJ18" s="18">
        <f t="shared" si="1"/>
        <v>0</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48"/>
      <c r="B19" s="15"/>
      <c r="AE19" s="20"/>
      <c r="AH19" s="17">
        <f t="shared" si="18"/>
        <v>0</v>
      </c>
      <c r="AI19" s="18">
        <f t="shared" si="0"/>
        <v>0</v>
      </c>
      <c r="AJ19" s="18">
        <f t="shared" si="1"/>
        <v>0</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48"/>
      <c r="B20" s="15"/>
      <c r="AE20" s="20"/>
      <c r="AH20" s="17">
        <f t="shared" si="18"/>
        <v>0</v>
      </c>
      <c r="AI20" s="18">
        <f t="shared" si="0"/>
        <v>0</v>
      </c>
      <c r="AJ20" s="18">
        <f t="shared" si="1"/>
        <v>0</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48"/>
      <c r="B21" s="15"/>
      <c r="AH21" s="17">
        <f t="shared" si="18"/>
        <v>0</v>
      </c>
      <c r="AI21" s="18">
        <f t="shared" si="0"/>
        <v>0</v>
      </c>
      <c r="AJ21" s="18">
        <f t="shared" si="1"/>
        <v>0</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67</v>
      </c>
      <c r="BR21">
        <f>SUM(BR12:BR20)</f>
        <v>0</v>
      </c>
    </row>
    <row r="22" spans="1:75" x14ac:dyDescent="0.25">
      <c r="A22" s="48"/>
      <c r="B22" s="15"/>
      <c r="AE22" s="20"/>
      <c r="AH22" s="17">
        <f t="shared" si="18"/>
        <v>0</v>
      </c>
      <c r="AI22" s="18">
        <f t="shared" si="0"/>
        <v>0</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48"/>
      <c r="B23" s="15"/>
      <c r="AE23" s="20"/>
      <c r="AH23" s="17">
        <f t="shared" si="18"/>
        <v>0</v>
      </c>
      <c r="AI23" s="18">
        <f t="shared" si="0"/>
        <v>0</v>
      </c>
      <c r="AJ23" s="18">
        <f t="shared" si="1"/>
        <v>0</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48"/>
      <c r="B24" s="15"/>
      <c r="AE24" s="20"/>
      <c r="AH24" s="17">
        <f t="shared" si="18"/>
        <v>0</v>
      </c>
      <c r="AI24" s="18">
        <f t="shared" si="0"/>
        <v>0</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48"/>
      <c r="B25" s="15"/>
      <c r="AE25" s="20"/>
      <c r="AH25" s="17">
        <f t="shared" si="18"/>
        <v>0</v>
      </c>
      <c r="AI25" s="18">
        <f t="shared" si="0"/>
        <v>0</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8"/>
        <v>0</v>
      </c>
      <c r="AI26" s="18">
        <f t="shared" si="0"/>
        <v>0</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8"/>
        <v>0</v>
      </c>
      <c r="AI27" s="18">
        <f t="shared" si="0"/>
        <v>0</v>
      </c>
      <c r="AJ27" s="18">
        <f t="shared" si="1"/>
        <v>0</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48"/>
      <c r="B28" s="15"/>
      <c r="AH28" s="17">
        <f t="shared" si="18"/>
        <v>0</v>
      </c>
      <c r="AI28" s="18">
        <f t="shared" si="0"/>
        <v>0</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48"/>
      <c r="B29" s="15"/>
      <c r="AH29" s="17">
        <f t="shared" si="18"/>
        <v>0</v>
      </c>
      <c r="AI29" s="18">
        <f t="shared" si="0"/>
        <v>0</v>
      </c>
      <c r="AJ29" s="18">
        <f t="shared" si="1"/>
        <v>0</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84</v>
      </c>
      <c r="BH29" s="14"/>
      <c r="BI29" s="14"/>
      <c r="BJ29" s="14"/>
      <c r="BK29" s="14"/>
      <c r="BL29" s="14"/>
      <c r="BM29" s="14"/>
      <c r="BR29">
        <f>COUNTIFS($K$2:$K$4550,".",$I$2:$I$4550,"Multiplayer Maneuver",$L$2:$L$4550,"Draw")</f>
        <v>0</v>
      </c>
      <c r="BT29">
        <f>SUM(BR28,BR33)</f>
        <v>0</v>
      </c>
      <c r="BU29" t="s">
        <v>15</v>
      </c>
    </row>
    <row r="30" spans="1:75" x14ac:dyDescent="0.25">
      <c r="A30" s="48"/>
      <c r="B30" s="15"/>
      <c r="AH30" s="17">
        <f t="shared" si="18"/>
        <v>0</v>
      </c>
      <c r="AI30" s="18">
        <f t="shared" si="0"/>
        <v>0</v>
      </c>
      <c r="AJ30" s="18">
        <f t="shared" si="1"/>
        <v>0</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8"/>
        <v>0</v>
      </c>
      <c r="AI31" s="18">
        <f t="shared" si="0"/>
        <v>0</v>
      </c>
      <c r="AJ31" s="18">
        <f t="shared" si="1"/>
        <v>0</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48"/>
      <c r="B32" s="15"/>
      <c r="AH32" s="17">
        <f t="shared" si="18"/>
        <v>0</v>
      </c>
      <c r="AI32" s="18">
        <f t="shared" si="0"/>
        <v>0</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48"/>
      <c r="B33" s="15"/>
      <c r="AH33" s="17">
        <f t="shared" si="18"/>
        <v>0</v>
      </c>
      <c r="AI33" s="18">
        <f t="shared" si="0"/>
        <v>0</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48"/>
      <c r="B34" s="15"/>
      <c r="AH34" s="17">
        <f t="shared" si="18"/>
        <v>0</v>
      </c>
      <c r="AI34" s="18">
        <f t="shared" si="0"/>
        <v>0</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67</v>
      </c>
      <c r="BR34">
        <f>SUM(BR25:BR33)</f>
        <v>0</v>
      </c>
    </row>
    <row r="35" spans="1:75" x14ac:dyDescent="0.25">
      <c r="A35" s="48"/>
      <c r="B35" s="15"/>
      <c r="AH35" s="17">
        <f t="shared" si="18"/>
        <v>0</v>
      </c>
      <c r="AI35" s="18">
        <f t="shared" si="0"/>
        <v>0</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48"/>
      <c r="B36" s="15"/>
      <c r="AH36" s="17">
        <f t="shared" si="18"/>
        <v>0</v>
      </c>
      <c r="AI36" s="18">
        <f t="shared" si="0"/>
        <v>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48"/>
      <c r="B37" s="15"/>
      <c r="AH37" s="17">
        <f t="shared" si="18"/>
        <v>0</v>
      </c>
      <c r="AI37" s="18">
        <f t="shared" si="0"/>
        <v>0</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255</v>
      </c>
      <c r="BE37" t="s">
        <v>69</v>
      </c>
      <c r="BV37" cm="1">
        <f t="array" ref="BV37">SUMPRODUCT(--EXACT($BW$37,$I$2:$I$4276))</f>
        <v>1</v>
      </c>
      <c r="BW37" t="s">
        <v>65</v>
      </c>
    </row>
    <row r="38" spans="1:75" x14ac:dyDescent="0.25">
      <c r="A38" s="48"/>
      <c r="B38" s="15"/>
      <c r="AH38" s="17">
        <f t="shared" si="18"/>
        <v>0</v>
      </c>
      <c r="AI38" s="18">
        <f t="shared" si="0"/>
        <v>0</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44</v>
      </c>
      <c r="BE38" t="s">
        <v>68</v>
      </c>
    </row>
    <row r="39" spans="1:75" x14ac:dyDescent="0.25">
      <c r="A39" s="48"/>
      <c r="B39" s="15"/>
      <c r="AH39" s="17">
        <f t="shared" si="18"/>
        <v>0</v>
      </c>
      <c r="AI39" s="18">
        <f t="shared" si="0"/>
        <v>0</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0</v>
      </c>
      <c r="BE39" t="s">
        <v>174</v>
      </c>
    </row>
    <row r="40" spans="1:75" x14ac:dyDescent="0.25">
      <c r="A40" s="48"/>
      <c r="B40" s="15"/>
      <c r="AH40" s="17">
        <f t="shared" si="18"/>
        <v>0</v>
      </c>
      <c r="AI40" s="18">
        <f t="shared" si="0"/>
        <v>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175</v>
      </c>
    </row>
    <row r="41" spans="1:75" x14ac:dyDescent="0.25">
      <c r="A41" s="48"/>
      <c r="B41" s="15"/>
      <c r="AH41" s="17">
        <f t="shared" si="18"/>
        <v>0</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10</v>
      </c>
      <c r="BE41" t="s">
        <v>65</v>
      </c>
      <c r="BV41">
        <f>SUM(BN3,BN8,BV14,BV27,BV37)</f>
        <v>9</v>
      </c>
      <c r="BW41" t="s">
        <v>110</v>
      </c>
    </row>
    <row r="42" spans="1:75" x14ac:dyDescent="0.25">
      <c r="A42" s="48"/>
      <c r="B42" s="15"/>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309</v>
      </c>
      <c r="BE42" t="s">
        <v>80</v>
      </c>
    </row>
    <row r="43" spans="1:75" x14ac:dyDescent="0.25">
      <c r="A43" s="48"/>
      <c r="B43" s="15"/>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0">
    <sortCondition ref="B2:B1500"/>
  </sortState>
  <conditionalFormatting sqref="A12:G17">
    <cfRule type="containsText" dxfId="4" priority="9" operator="containsText" text=", USA">
      <formula>NOT(ISERROR(SEARCH(", USA",A12)))</formula>
    </cfRule>
    <cfRule type="containsText" dxfId="3" priority="10" operator="containsText" text=", CSA">
      <formula>NOT(ISERROR(SEARCH(", CSA",A12)))</formula>
    </cfRule>
  </conditionalFormatting>
  <conditionalFormatting sqref="B2:G11 I2:O17">
    <cfRule type="containsText" dxfId="2" priority="1" operator="containsText" text=", USA">
      <formula>NOT(ISERROR(SEARCH(", USA",B2)))</formula>
    </cfRule>
    <cfRule type="containsText" dxfId="1" priority="2" operator="containsText" text=", CSA">
      <formula>NOT(ISERROR(SEARCH(", CSA",B2)))</formula>
    </cfRule>
  </conditionalFormatting>
  <conditionalFormatting sqref="AI2:AZ1048576">
    <cfRule type="cellIs" dxfId="0" priority="25"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0" t="s">
        <v>0</v>
      </c>
      <c r="E3" s="100"/>
      <c r="F3" s="1"/>
    </row>
    <row r="4" spans="4:8" s="3" customFormat="1" ht="30" customHeight="1" x14ac:dyDescent="0.25">
      <c r="D4" s="6">
        <v>16</v>
      </c>
      <c r="E4" s="7" t="s">
        <v>1</v>
      </c>
    </row>
    <row r="5" spans="4:8" s="3" customFormat="1" ht="30" customHeight="1" x14ac:dyDescent="0.25">
      <c r="D5" s="101" t="s">
        <v>2</v>
      </c>
      <c r="E5" s="101"/>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2" t="s">
        <v>8</v>
      </c>
      <c r="E11" s="102"/>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John Collick</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2025-06-23T17:59:53Z</dcterms:modified>
</cp:coreProperties>
</file>